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71" yWindow="503" windowWidth="25078" windowHeight="10297" activeTab="4"/>
  </bookViews>
  <sheets>
    <sheet name="Stavební rozpočet" sheetId="1" r:id="rId1"/>
    <sheet name="Rozpočet - Jen skupiny" sheetId="3" r:id="rId2"/>
    <sheet name="Rozpočet - Jen podskupiny" sheetId="4" r:id="rId3"/>
    <sheet name="Krycí list rozpočtu" sheetId="5" r:id="rId4"/>
    <sheet name="VORN" sheetId="6" r:id="rId5"/>
  </sheets>
  <definedNames>
    <definedName name="vorn_sum">VORN!$I$36</definedName>
  </definedNames>
  <calcPr calcId="125725"/>
</workbook>
</file>

<file path=xl/calcChain.xml><?xml version="1.0" encoding="utf-8"?>
<calcChain xmlns="http://schemas.openxmlformats.org/spreadsheetml/2006/main">
  <c r="I35" i="6"/>
  <c r="I36" s="1"/>
  <c r="I24" i="5" s="1"/>
  <c r="I26" i="6"/>
  <c r="I25"/>
  <c r="I24"/>
  <c r="I23"/>
  <c r="I22"/>
  <c r="I21"/>
  <c r="I17"/>
  <c r="I16"/>
  <c r="I15"/>
  <c r="C10"/>
  <c r="F8"/>
  <c r="C8"/>
  <c r="F6"/>
  <c r="C6"/>
  <c r="F4"/>
  <c r="C4"/>
  <c r="F2"/>
  <c r="C2"/>
  <c r="I19" i="5"/>
  <c r="I18"/>
  <c r="I17"/>
  <c r="I16"/>
  <c r="F16"/>
  <c r="I15"/>
  <c r="F15"/>
  <c r="I14"/>
  <c r="F14"/>
  <c r="C10"/>
  <c r="F8"/>
  <c r="C8"/>
  <c r="F6"/>
  <c r="C6"/>
  <c r="F4"/>
  <c r="C4"/>
  <c r="F2"/>
  <c r="C2"/>
  <c r="P29" i="4"/>
  <c r="P28"/>
  <c r="N27"/>
  <c r="P26"/>
  <c r="P25"/>
  <c r="P24"/>
  <c r="P23"/>
  <c r="P22"/>
  <c r="P21"/>
  <c r="P20"/>
  <c r="P19"/>
  <c r="P18"/>
  <c r="P17"/>
  <c r="P16"/>
  <c r="P15"/>
  <c r="P14"/>
  <c r="P13"/>
  <c r="N12"/>
  <c r="D8"/>
  <c r="J6"/>
  <c r="H6"/>
  <c r="D6"/>
  <c r="J4"/>
  <c r="H4"/>
  <c r="D4"/>
  <c r="J2"/>
  <c r="H2"/>
  <c r="D2"/>
  <c r="P22" i="3"/>
  <c r="P21"/>
  <c r="N20"/>
  <c r="P19"/>
  <c r="P18"/>
  <c r="P17"/>
  <c r="P16"/>
  <c r="P15"/>
  <c r="P14"/>
  <c r="P13"/>
  <c r="N12"/>
  <c r="D8"/>
  <c r="J6"/>
  <c r="H6"/>
  <c r="D6"/>
  <c r="J4"/>
  <c r="H4"/>
  <c r="D4"/>
  <c r="J2"/>
  <c r="H2"/>
  <c r="D2"/>
  <c r="BW66" i="1"/>
  <c r="BJ66"/>
  <c r="BF66"/>
  <c r="BD66"/>
  <c r="AW66"/>
  <c r="AP66"/>
  <c r="AX66" s="1"/>
  <c r="AO66"/>
  <c r="BH66" s="1"/>
  <c r="AD66" s="1"/>
  <c r="AK66"/>
  <c r="AJ66"/>
  <c r="AH66"/>
  <c r="AG66"/>
  <c r="AF66"/>
  <c r="AC66"/>
  <c r="AB66"/>
  <c r="Z66"/>
  <c r="O66"/>
  <c r="M66"/>
  <c r="L66"/>
  <c r="AL66" s="1"/>
  <c r="J66"/>
  <c r="BW65"/>
  <c r="BJ65"/>
  <c r="BF65"/>
  <c r="BD65"/>
  <c r="AP65"/>
  <c r="AX65" s="1"/>
  <c r="AO65"/>
  <c r="BH65" s="1"/>
  <c r="AD65" s="1"/>
  <c r="AK65"/>
  <c r="AJ65"/>
  <c r="AH65"/>
  <c r="AG65"/>
  <c r="AF65"/>
  <c r="AC65"/>
  <c r="AB65"/>
  <c r="Z65"/>
  <c r="O65"/>
  <c r="L65"/>
  <c r="AL65" s="1"/>
  <c r="K65"/>
  <c r="J65"/>
  <c r="BW64"/>
  <c r="BJ64"/>
  <c r="BD64"/>
  <c r="AW64"/>
  <c r="BC64" s="1"/>
  <c r="AP64"/>
  <c r="AX64" s="1"/>
  <c r="AO64"/>
  <c r="BH64" s="1"/>
  <c r="AD64" s="1"/>
  <c r="AK64"/>
  <c r="AJ64"/>
  <c r="AH64"/>
  <c r="AG64"/>
  <c r="AF64"/>
  <c r="AC64"/>
  <c r="AB64"/>
  <c r="Z64"/>
  <c r="O64"/>
  <c r="BF64" s="1"/>
  <c r="L64"/>
  <c r="M64" s="1"/>
  <c r="K64"/>
  <c r="J64"/>
  <c r="BW63"/>
  <c r="BJ63"/>
  <c r="BD63"/>
  <c r="AP63"/>
  <c r="AX63" s="1"/>
  <c r="AO63"/>
  <c r="BH63" s="1"/>
  <c r="AD63" s="1"/>
  <c r="AK63"/>
  <c r="AJ63"/>
  <c r="AH63"/>
  <c r="AG63"/>
  <c r="AF63"/>
  <c r="AC63"/>
  <c r="AB63"/>
  <c r="Z63"/>
  <c r="O63"/>
  <c r="L63"/>
  <c r="AL63" s="1"/>
  <c r="K63"/>
  <c r="J63"/>
  <c r="BW62"/>
  <c r="BJ62"/>
  <c r="BF62"/>
  <c r="BD62"/>
  <c r="AW62"/>
  <c r="AP62"/>
  <c r="AX62" s="1"/>
  <c r="AO62"/>
  <c r="BH62" s="1"/>
  <c r="AD62" s="1"/>
  <c r="AK62"/>
  <c r="AJ62"/>
  <c r="AH62"/>
  <c r="AG62"/>
  <c r="AF62"/>
  <c r="AC62"/>
  <c r="AB62"/>
  <c r="Z62"/>
  <c r="O62"/>
  <c r="L62"/>
  <c r="AL62" s="1"/>
  <c r="K62"/>
  <c r="J62"/>
  <c r="BW61"/>
  <c r="BJ61"/>
  <c r="BD61"/>
  <c r="AW61"/>
  <c r="AP61"/>
  <c r="AX61" s="1"/>
  <c r="AO61"/>
  <c r="BH61" s="1"/>
  <c r="AD61" s="1"/>
  <c r="AK61"/>
  <c r="AJ61"/>
  <c r="AH61"/>
  <c r="AG61"/>
  <c r="AF61"/>
  <c r="AC61"/>
  <c r="AB61"/>
  <c r="Z61"/>
  <c r="O61"/>
  <c r="BF61" s="1"/>
  <c r="L61"/>
  <c r="AL61" s="1"/>
  <c r="K61"/>
  <c r="J61"/>
  <c r="BW60"/>
  <c r="BJ60"/>
  <c r="BF60"/>
  <c r="BD60"/>
  <c r="AP60"/>
  <c r="AX60" s="1"/>
  <c r="AO60"/>
  <c r="BH60" s="1"/>
  <c r="AD60" s="1"/>
  <c r="AK60"/>
  <c r="AJ60"/>
  <c r="AH60"/>
  <c r="AG60"/>
  <c r="AF60"/>
  <c r="AC60"/>
  <c r="AB60"/>
  <c r="Z60"/>
  <c r="O60"/>
  <c r="L60"/>
  <c r="M60" s="1"/>
  <c r="K60"/>
  <c r="J60"/>
  <c r="BW58"/>
  <c r="BJ58"/>
  <c r="BD58"/>
  <c r="AP58"/>
  <c r="AX58" s="1"/>
  <c r="AO58"/>
  <c r="BH58" s="1"/>
  <c r="AD58" s="1"/>
  <c r="AK58"/>
  <c r="AJ58"/>
  <c r="AS57" s="1"/>
  <c r="AH58"/>
  <c r="AG58"/>
  <c r="AF58"/>
  <c r="AC58"/>
  <c r="AB58"/>
  <c r="Z58"/>
  <c r="O58"/>
  <c r="O57" s="1"/>
  <c r="L58"/>
  <c r="M58" s="1"/>
  <c r="M57" s="1"/>
  <c r="K58"/>
  <c r="J58"/>
  <c r="J57" s="1"/>
  <c r="AT57"/>
  <c r="L57"/>
  <c r="K57"/>
  <c r="BW55"/>
  <c r="BJ55"/>
  <c r="BD55"/>
  <c r="AP55"/>
  <c r="BI55" s="1"/>
  <c r="AO55"/>
  <c r="AW55" s="1"/>
  <c r="AK55"/>
  <c r="AJ55"/>
  <c r="AH55"/>
  <c r="AG55"/>
  <c r="AF55"/>
  <c r="AE55"/>
  <c r="AD55"/>
  <c r="AC55"/>
  <c r="AB55"/>
  <c r="Z55"/>
  <c r="O55"/>
  <c r="BF55" s="1"/>
  <c r="L55"/>
  <c r="AL55" s="1"/>
  <c r="K55"/>
  <c r="J55"/>
  <c r="BW54"/>
  <c r="BJ54"/>
  <c r="BD54"/>
  <c r="AP54"/>
  <c r="BI54" s="1"/>
  <c r="AO54"/>
  <c r="AW54" s="1"/>
  <c r="AK54"/>
  <c r="AJ54"/>
  <c r="AH54"/>
  <c r="AG54"/>
  <c r="AF54"/>
  <c r="AE54"/>
  <c r="AD54"/>
  <c r="AC54"/>
  <c r="AB54"/>
  <c r="Z54"/>
  <c r="O54"/>
  <c r="BF54" s="1"/>
  <c r="L54"/>
  <c r="AL54" s="1"/>
  <c r="K54"/>
  <c r="J54"/>
  <c r="BW53"/>
  <c r="BJ53"/>
  <c r="Z53" s="1"/>
  <c r="BD53"/>
  <c r="AP53"/>
  <c r="BI53" s="1"/>
  <c r="AO53"/>
  <c r="AW53" s="1"/>
  <c r="AK53"/>
  <c r="AJ53"/>
  <c r="AH53"/>
  <c r="AG53"/>
  <c r="AF53"/>
  <c r="AE53"/>
  <c r="AD53"/>
  <c r="AC53"/>
  <c r="AB53"/>
  <c r="O53"/>
  <c r="BF53" s="1"/>
  <c r="L53"/>
  <c r="AL53" s="1"/>
  <c r="K53"/>
  <c r="J53"/>
  <c r="BW52"/>
  <c r="BJ52"/>
  <c r="BD52"/>
  <c r="AP52"/>
  <c r="BI52" s="1"/>
  <c r="AO52"/>
  <c r="AW52" s="1"/>
  <c r="AK52"/>
  <c r="AJ52"/>
  <c r="AH52"/>
  <c r="AG52"/>
  <c r="AF52"/>
  <c r="AE52"/>
  <c r="AD52"/>
  <c r="AC52"/>
  <c r="AB52"/>
  <c r="Z52"/>
  <c r="O52"/>
  <c r="BF52" s="1"/>
  <c r="L52"/>
  <c r="AL52" s="1"/>
  <c r="K52"/>
  <c r="AT51"/>
  <c r="BW50"/>
  <c r="BJ50"/>
  <c r="BD50"/>
  <c r="AP50"/>
  <c r="BI50" s="1"/>
  <c r="AC50" s="1"/>
  <c r="AO50"/>
  <c r="AW50" s="1"/>
  <c r="AK50"/>
  <c r="AJ50"/>
  <c r="AH50"/>
  <c r="AG50"/>
  <c r="AF50"/>
  <c r="AE50"/>
  <c r="AD50"/>
  <c r="Z50"/>
  <c r="O50"/>
  <c r="BF50" s="1"/>
  <c r="L50"/>
  <c r="K50"/>
  <c r="J50"/>
  <c r="BW49"/>
  <c r="BJ49"/>
  <c r="BD49"/>
  <c r="AP49"/>
  <c r="BI49" s="1"/>
  <c r="AC49" s="1"/>
  <c r="AO49"/>
  <c r="AW49" s="1"/>
  <c r="AK49"/>
  <c r="AJ49"/>
  <c r="AH49"/>
  <c r="AG49"/>
  <c r="AF49"/>
  <c r="AE49"/>
  <c r="AD49"/>
  <c r="Z49"/>
  <c r="O49"/>
  <c r="BF49" s="1"/>
  <c r="M49"/>
  <c r="L49"/>
  <c r="AL49" s="1"/>
  <c r="J49"/>
  <c r="BW48"/>
  <c r="BJ48"/>
  <c r="BD48"/>
  <c r="AP48"/>
  <c r="BI48" s="1"/>
  <c r="AC48" s="1"/>
  <c r="AO48"/>
  <c r="AW48" s="1"/>
  <c r="AK48"/>
  <c r="AJ48"/>
  <c r="AH48"/>
  <c r="AG48"/>
  <c r="AF48"/>
  <c r="AE48"/>
  <c r="AD48"/>
  <c r="Z48"/>
  <c r="O48"/>
  <c r="BF48" s="1"/>
  <c r="L48"/>
  <c r="AL48" s="1"/>
  <c r="K48"/>
  <c r="J48"/>
  <c r="BW47"/>
  <c r="BJ47"/>
  <c r="BD47"/>
  <c r="AX47"/>
  <c r="AP47"/>
  <c r="BI47" s="1"/>
  <c r="AC47" s="1"/>
  <c r="AO47"/>
  <c r="AW47" s="1"/>
  <c r="AK47"/>
  <c r="AJ47"/>
  <c r="AH47"/>
  <c r="AG47"/>
  <c r="AF47"/>
  <c r="AE47"/>
  <c r="AD47"/>
  <c r="Z47"/>
  <c r="O47"/>
  <c r="BF47" s="1"/>
  <c r="L47"/>
  <c r="AL47" s="1"/>
  <c r="K47"/>
  <c r="J47"/>
  <c r="BW46"/>
  <c r="BJ46"/>
  <c r="BD46"/>
  <c r="AP46"/>
  <c r="BI46" s="1"/>
  <c r="AC46" s="1"/>
  <c r="AO46"/>
  <c r="AW46" s="1"/>
  <c r="AK46"/>
  <c r="AJ46"/>
  <c r="AH46"/>
  <c r="AG46"/>
  <c r="AF46"/>
  <c r="AE46"/>
  <c r="AD46"/>
  <c r="Z46"/>
  <c r="O46"/>
  <c r="BF46" s="1"/>
  <c r="L46"/>
  <c r="AL46" s="1"/>
  <c r="K46"/>
  <c r="J46"/>
  <c r="BW44"/>
  <c r="BJ44"/>
  <c r="BD44"/>
  <c r="AX44"/>
  <c r="AP44"/>
  <c r="BI44" s="1"/>
  <c r="AC44" s="1"/>
  <c r="AO44"/>
  <c r="AW44" s="1"/>
  <c r="AL44"/>
  <c r="AK44"/>
  <c r="AT43" s="1"/>
  <c r="AJ44"/>
  <c r="AH44"/>
  <c r="AG44"/>
  <c r="AF44"/>
  <c r="AE44"/>
  <c r="AD44"/>
  <c r="Z44"/>
  <c r="O44"/>
  <c r="BF44" s="1"/>
  <c r="M44"/>
  <c r="L44"/>
  <c r="K44"/>
  <c r="J44"/>
  <c r="AU43"/>
  <c r="AS43"/>
  <c r="O43"/>
  <c r="M43"/>
  <c r="L43"/>
  <c r="K24" i="4" s="1"/>
  <c r="N24" s="1"/>
  <c r="K43" i="1"/>
  <c r="J43"/>
  <c r="BW42"/>
  <c r="BJ42"/>
  <c r="BD42"/>
  <c r="AX42"/>
  <c r="AP42"/>
  <c r="BI42" s="1"/>
  <c r="AC42" s="1"/>
  <c r="AO42"/>
  <c r="AW42" s="1"/>
  <c r="AK42"/>
  <c r="AJ42"/>
  <c r="AH42"/>
  <c r="AG42"/>
  <c r="AF42"/>
  <c r="AE42"/>
  <c r="AD42"/>
  <c r="Z42"/>
  <c r="O42"/>
  <c r="BF42" s="1"/>
  <c r="L42"/>
  <c r="AL42" s="1"/>
  <c r="AU41" s="1"/>
  <c r="K42"/>
  <c r="J42"/>
  <c r="AT41"/>
  <c r="AS41"/>
  <c r="O41"/>
  <c r="L41"/>
  <c r="K23" i="4" s="1"/>
  <c r="N23" s="1"/>
  <c r="K41" i="1"/>
  <c r="J41"/>
  <c r="BW40"/>
  <c r="BJ40"/>
  <c r="BD40"/>
  <c r="AP40"/>
  <c r="BI40" s="1"/>
  <c r="AC40" s="1"/>
  <c r="AO40"/>
  <c r="AW40" s="1"/>
  <c r="AK40"/>
  <c r="AJ40"/>
  <c r="AH40"/>
  <c r="AG40"/>
  <c r="AF40"/>
  <c r="AE40"/>
  <c r="AD40"/>
  <c r="Z40"/>
  <c r="O40"/>
  <c r="BF40" s="1"/>
  <c r="L40"/>
  <c r="AL40" s="1"/>
  <c r="AU39" s="1"/>
  <c r="K40"/>
  <c r="AT39"/>
  <c r="AS39"/>
  <c r="O39"/>
  <c r="L39"/>
  <c r="K22" i="4" s="1"/>
  <c r="N22" s="1"/>
  <c r="K39" i="1"/>
  <c r="BW38"/>
  <c r="BJ38"/>
  <c r="BD38"/>
  <c r="AP38"/>
  <c r="BI38" s="1"/>
  <c r="AC38" s="1"/>
  <c r="AO38"/>
  <c r="AW38" s="1"/>
  <c r="AK38"/>
  <c r="AJ38"/>
  <c r="AH38"/>
  <c r="AG38"/>
  <c r="AF38"/>
  <c r="AE38"/>
  <c r="AD38"/>
  <c r="Z38"/>
  <c r="O38"/>
  <c r="BF38" s="1"/>
  <c r="M38"/>
  <c r="L38"/>
  <c r="AL38" s="1"/>
  <c r="BW37"/>
  <c r="BJ37"/>
  <c r="BD37"/>
  <c r="AP37"/>
  <c r="BI37" s="1"/>
  <c r="AC37" s="1"/>
  <c r="AO37"/>
  <c r="AW37" s="1"/>
  <c r="AK37"/>
  <c r="AJ37"/>
  <c r="AH37"/>
  <c r="AG37"/>
  <c r="AF37"/>
  <c r="AE37"/>
  <c r="AD37"/>
  <c r="Z37"/>
  <c r="O37"/>
  <c r="BF37" s="1"/>
  <c r="M37"/>
  <c r="L37"/>
  <c r="AL37" s="1"/>
  <c r="K37"/>
  <c r="J37"/>
  <c r="BW36"/>
  <c r="BJ36"/>
  <c r="BD36"/>
  <c r="AP36"/>
  <c r="BI36" s="1"/>
  <c r="AC36" s="1"/>
  <c r="AO36"/>
  <c r="AW36" s="1"/>
  <c r="AK36"/>
  <c r="AJ36"/>
  <c r="AS34" s="1"/>
  <c r="AH36"/>
  <c r="AG36"/>
  <c r="AF36"/>
  <c r="AE36"/>
  <c r="AD36"/>
  <c r="Z36"/>
  <c r="O36"/>
  <c r="BF36" s="1"/>
  <c r="M36"/>
  <c r="L36"/>
  <c r="L34" s="1"/>
  <c r="K21" i="4" s="1"/>
  <c r="N21" s="1"/>
  <c r="BW35" i="1"/>
  <c r="BJ35"/>
  <c r="BD35"/>
  <c r="AP35"/>
  <c r="BI35" s="1"/>
  <c r="AC35" s="1"/>
  <c r="AO35"/>
  <c r="AW35" s="1"/>
  <c r="AK35"/>
  <c r="AJ35"/>
  <c r="AH35"/>
  <c r="AG35"/>
  <c r="AF35"/>
  <c r="AE35"/>
  <c r="AD35"/>
  <c r="Z35"/>
  <c r="O35"/>
  <c r="BF35" s="1"/>
  <c r="L35"/>
  <c r="AL35" s="1"/>
  <c r="K35"/>
  <c r="AT34"/>
  <c r="O34"/>
  <c r="BW33"/>
  <c r="BJ33"/>
  <c r="BD33"/>
  <c r="AP33"/>
  <c r="BI33" s="1"/>
  <c r="AC33" s="1"/>
  <c r="AO33"/>
  <c r="AW33" s="1"/>
  <c r="AK33"/>
  <c r="AJ33"/>
  <c r="AH33"/>
  <c r="AG33"/>
  <c r="AF33"/>
  <c r="AE33"/>
  <c r="AD33"/>
  <c r="Z33"/>
  <c r="O33"/>
  <c r="BF33" s="1"/>
  <c r="M33"/>
  <c r="L33"/>
  <c r="AL33" s="1"/>
  <c r="BW32"/>
  <c r="BJ32"/>
  <c r="BD32"/>
  <c r="AX32"/>
  <c r="AP32"/>
  <c r="BI32" s="1"/>
  <c r="AC32" s="1"/>
  <c r="AO32"/>
  <c r="AW32" s="1"/>
  <c r="AK32"/>
  <c r="AJ32"/>
  <c r="AH32"/>
  <c r="AG32"/>
  <c r="AF32"/>
  <c r="AE32"/>
  <c r="AD32"/>
  <c r="Z32"/>
  <c r="O32"/>
  <c r="BF32" s="1"/>
  <c r="L32"/>
  <c r="M32" s="1"/>
  <c r="K32"/>
  <c r="J32"/>
  <c r="BW31"/>
  <c r="BJ31"/>
  <c r="BD31"/>
  <c r="AP31"/>
  <c r="BI31" s="1"/>
  <c r="AC31" s="1"/>
  <c r="AO31"/>
  <c r="AW31" s="1"/>
  <c r="AL31"/>
  <c r="AK31"/>
  <c r="AJ31"/>
  <c r="AH31"/>
  <c r="AG31"/>
  <c r="AF31"/>
  <c r="AE31"/>
  <c r="AD31"/>
  <c r="Z31"/>
  <c r="O31"/>
  <c r="BF31" s="1"/>
  <c r="L31"/>
  <c r="M31" s="1"/>
  <c r="K31"/>
  <c r="BW30"/>
  <c r="BJ30"/>
  <c r="BD30"/>
  <c r="AP30"/>
  <c r="BI30" s="1"/>
  <c r="AC30" s="1"/>
  <c r="AO30"/>
  <c r="AW30" s="1"/>
  <c r="AK30"/>
  <c r="AJ30"/>
  <c r="AS29" s="1"/>
  <c r="AH30"/>
  <c r="AG30"/>
  <c r="AF30"/>
  <c r="AE30"/>
  <c r="AD30"/>
  <c r="Z30"/>
  <c r="O30"/>
  <c r="BF30" s="1"/>
  <c r="M30"/>
  <c r="L30"/>
  <c r="AL30" s="1"/>
  <c r="J30"/>
  <c r="O29"/>
  <c r="L29"/>
  <c r="K20" i="4" s="1"/>
  <c r="N20" s="1"/>
  <c r="BW28" i="1"/>
  <c r="BJ28"/>
  <c r="BD28"/>
  <c r="AX28"/>
  <c r="AP28"/>
  <c r="BI28" s="1"/>
  <c r="AC28" s="1"/>
  <c r="AO28"/>
  <c r="AW28" s="1"/>
  <c r="AK28"/>
  <c r="AT26" s="1"/>
  <c r="AJ28"/>
  <c r="AH28"/>
  <c r="AG28"/>
  <c r="AF28"/>
  <c r="AE28"/>
  <c r="AD28"/>
  <c r="Z28"/>
  <c r="O28"/>
  <c r="BF28" s="1"/>
  <c r="L28"/>
  <c r="M28" s="1"/>
  <c r="K28"/>
  <c r="BW27"/>
  <c r="BJ27"/>
  <c r="BD27"/>
  <c r="AP27"/>
  <c r="BI27" s="1"/>
  <c r="AC27" s="1"/>
  <c r="AO27"/>
  <c r="AW27" s="1"/>
  <c r="AL27"/>
  <c r="AK27"/>
  <c r="AJ27"/>
  <c r="AH27"/>
  <c r="AG27"/>
  <c r="AF27"/>
  <c r="AE27"/>
  <c r="AD27"/>
  <c r="Z27"/>
  <c r="O27"/>
  <c r="BF27" s="1"/>
  <c r="M27"/>
  <c r="L27"/>
  <c r="K27"/>
  <c r="J27"/>
  <c r="AS26"/>
  <c r="O26"/>
  <c r="K26"/>
  <c r="BW25"/>
  <c r="BJ25"/>
  <c r="BD25"/>
  <c r="AP25"/>
  <c r="BI25" s="1"/>
  <c r="AC25" s="1"/>
  <c r="AO25"/>
  <c r="BH25" s="1"/>
  <c r="AB25" s="1"/>
  <c r="AK25"/>
  <c r="AT24" s="1"/>
  <c r="AJ25"/>
  <c r="AS24" s="1"/>
  <c r="AH25"/>
  <c r="AG25"/>
  <c r="AF25"/>
  <c r="AE25"/>
  <c r="AD25"/>
  <c r="Z25"/>
  <c r="O25"/>
  <c r="O24" s="1"/>
  <c r="M25"/>
  <c r="M24" s="1"/>
  <c r="L25"/>
  <c r="AL25" s="1"/>
  <c r="AU24" s="1"/>
  <c r="J25"/>
  <c r="J24" s="1"/>
  <c r="L24"/>
  <c r="K18" i="4" s="1"/>
  <c r="N18" s="1"/>
  <c r="BW23" i="1"/>
  <c r="BJ23"/>
  <c r="BD23"/>
  <c r="AP23"/>
  <c r="BI23" s="1"/>
  <c r="AC23" s="1"/>
  <c r="AO23"/>
  <c r="BH23" s="1"/>
  <c r="AB23" s="1"/>
  <c r="AL23"/>
  <c r="AK23"/>
  <c r="AJ23"/>
  <c r="AS22" s="1"/>
  <c r="AH23"/>
  <c r="AG23"/>
  <c r="AF23"/>
  <c r="AE23"/>
  <c r="AD23"/>
  <c r="Z23"/>
  <c r="O23"/>
  <c r="BF23" s="1"/>
  <c r="M23"/>
  <c r="M22" s="1"/>
  <c r="L23"/>
  <c r="J23"/>
  <c r="AU22"/>
  <c r="AT22"/>
  <c r="O22"/>
  <c r="L22"/>
  <c r="K17" i="4" s="1"/>
  <c r="N17" s="1"/>
  <c r="J22" i="1"/>
  <c r="BW21"/>
  <c r="BJ21"/>
  <c r="BD21"/>
  <c r="AP21"/>
  <c r="BI21" s="1"/>
  <c r="AC21" s="1"/>
  <c r="AO21"/>
  <c r="BH21" s="1"/>
  <c r="AB21" s="1"/>
  <c r="AK21"/>
  <c r="AJ21"/>
  <c r="AH21"/>
  <c r="AG21"/>
  <c r="AF21"/>
  <c r="AE21"/>
  <c r="AD21"/>
  <c r="Z21"/>
  <c r="O21"/>
  <c r="BF21" s="1"/>
  <c r="L21"/>
  <c r="AL21" s="1"/>
  <c r="K21"/>
  <c r="BW20"/>
  <c r="BJ20"/>
  <c r="BD20"/>
  <c r="AP20"/>
  <c r="BI20" s="1"/>
  <c r="AC20" s="1"/>
  <c r="AO20"/>
  <c r="BH20" s="1"/>
  <c r="AB20" s="1"/>
  <c r="AK20"/>
  <c r="AJ20"/>
  <c r="AH20"/>
  <c r="AG20"/>
  <c r="AF20"/>
  <c r="AE20"/>
  <c r="AD20"/>
  <c r="Z20"/>
  <c r="O20"/>
  <c r="O19" s="1"/>
  <c r="L20"/>
  <c r="AL20" s="1"/>
  <c r="K20"/>
  <c r="AT19"/>
  <c r="AS19"/>
  <c r="K19"/>
  <c r="BW18"/>
  <c r="BJ18"/>
  <c r="BD18"/>
  <c r="AP18"/>
  <c r="BI18" s="1"/>
  <c r="AC18" s="1"/>
  <c r="AO18"/>
  <c r="BH18" s="1"/>
  <c r="AB18" s="1"/>
  <c r="AK18"/>
  <c r="AJ18"/>
  <c r="AS17" s="1"/>
  <c r="AH18"/>
  <c r="AG18"/>
  <c r="AF18"/>
  <c r="AE18"/>
  <c r="AD18"/>
  <c r="Z18"/>
  <c r="O18"/>
  <c r="BF18" s="1"/>
  <c r="M18"/>
  <c r="M17" s="1"/>
  <c r="L18"/>
  <c r="AL18" s="1"/>
  <c r="AU17" s="1"/>
  <c r="AT17"/>
  <c r="O17"/>
  <c r="BW16"/>
  <c r="BJ16"/>
  <c r="BD16"/>
  <c r="AP16"/>
  <c r="BI16" s="1"/>
  <c r="AC16" s="1"/>
  <c r="AO16"/>
  <c r="BH16" s="1"/>
  <c r="AB16" s="1"/>
  <c r="AK16"/>
  <c r="AT15" s="1"/>
  <c r="AJ16"/>
  <c r="AS15" s="1"/>
  <c r="AH16"/>
  <c r="AG16"/>
  <c r="AF16"/>
  <c r="AE16"/>
  <c r="AD16"/>
  <c r="Z16"/>
  <c r="O16"/>
  <c r="BF16" s="1"/>
  <c r="M16"/>
  <c r="M15" s="1"/>
  <c r="L16"/>
  <c r="AL16" s="1"/>
  <c r="AU15" s="1"/>
  <c r="J16"/>
  <c r="J15" s="1"/>
  <c r="O15"/>
  <c r="L15"/>
  <c r="K14" i="4" s="1"/>
  <c r="N14" s="1"/>
  <c r="BW14" i="1"/>
  <c r="BJ14"/>
  <c r="BD14"/>
  <c r="AP14"/>
  <c r="BI14" s="1"/>
  <c r="AC14" s="1"/>
  <c r="AO14"/>
  <c r="BH14" s="1"/>
  <c r="AB14" s="1"/>
  <c r="AK14"/>
  <c r="AJ14"/>
  <c r="AS13" s="1"/>
  <c r="AH14"/>
  <c r="AG14"/>
  <c r="AF14"/>
  <c r="AE14"/>
  <c r="AD14"/>
  <c r="Z14"/>
  <c r="O14"/>
  <c r="BF14" s="1"/>
  <c r="L14"/>
  <c r="M14" s="1"/>
  <c r="M13" s="1"/>
  <c r="K14"/>
  <c r="AT13"/>
  <c r="K13"/>
  <c r="AU1"/>
  <c r="AT1"/>
  <c r="AS1"/>
  <c r="K33" l="1"/>
  <c r="J33"/>
  <c r="AX33"/>
  <c r="AT29"/>
  <c r="AL32"/>
  <c r="AU29" s="1"/>
  <c r="J31"/>
  <c r="J29" s="1"/>
  <c r="AX31"/>
  <c r="M29"/>
  <c r="K30"/>
  <c r="K29" s="1"/>
  <c r="AX30"/>
  <c r="BC30" s="1"/>
  <c r="AL28"/>
  <c r="AU26" s="1"/>
  <c r="BH28"/>
  <c r="AB28" s="1"/>
  <c r="L26"/>
  <c r="K19" i="4" s="1"/>
  <c r="N19" s="1"/>
  <c r="M26" i="1"/>
  <c r="J28"/>
  <c r="J26" s="1"/>
  <c r="AX27"/>
  <c r="K25"/>
  <c r="K24" s="1"/>
  <c r="AX25"/>
  <c r="K23"/>
  <c r="K22" s="1"/>
  <c r="AX23"/>
  <c r="J21"/>
  <c r="AX21"/>
  <c r="M21"/>
  <c r="AU19"/>
  <c r="J20"/>
  <c r="J19" s="1"/>
  <c r="AX20"/>
  <c r="L19"/>
  <c r="K16" i="4" s="1"/>
  <c r="N16" s="1"/>
  <c r="M20" i="1"/>
  <c r="L17"/>
  <c r="K15" i="4" s="1"/>
  <c r="N15" s="1"/>
  <c r="K18" i="1"/>
  <c r="K17" s="1"/>
  <c r="J18"/>
  <c r="J17" s="1"/>
  <c r="AX18"/>
  <c r="K16"/>
  <c r="K15" s="1"/>
  <c r="AX16"/>
  <c r="AL14"/>
  <c r="AU13" s="1"/>
  <c r="J14"/>
  <c r="J13" s="1"/>
  <c r="AX14"/>
  <c r="L13"/>
  <c r="K66"/>
  <c r="AW65"/>
  <c r="AW63"/>
  <c r="AW60"/>
  <c r="AW58"/>
  <c r="AX55"/>
  <c r="AX54"/>
  <c r="AX53"/>
  <c r="K49"/>
  <c r="AX49"/>
  <c r="AX50"/>
  <c r="J52"/>
  <c r="AX52"/>
  <c r="K51"/>
  <c r="M48"/>
  <c r="AX48"/>
  <c r="AX46"/>
  <c r="M42"/>
  <c r="M41" s="1"/>
  <c r="M40"/>
  <c r="M39" s="1"/>
  <c r="J40"/>
  <c r="J39" s="1"/>
  <c r="AX40"/>
  <c r="K38"/>
  <c r="J38"/>
  <c r="AX38"/>
  <c r="AX37"/>
  <c r="AU34"/>
  <c r="K36"/>
  <c r="AL36"/>
  <c r="J36"/>
  <c r="AX36"/>
  <c r="AV36" s="1"/>
  <c r="M35"/>
  <c r="M34" s="1"/>
  <c r="J35"/>
  <c r="AX35"/>
  <c r="K45"/>
  <c r="C16" i="5"/>
  <c r="C20"/>
  <c r="M47" i="1"/>
  <c r="O45"/>
  <c r="AS45"/>
  <c r="AT45"/>
  <c r="J45"/>
  <c r="L45"/>
  <c r="K25" i="4" s="1"/>
  <c r="N25" s="1"/>
  <c r="M50" i="1"/>
  <c r="AL50"/>
  <c r="M53"/>
  <c r="AS51"/>
  <c r="J51"/>
  <c r="M55"/>
  <c r="BF58"/>
  <c r="C27" i="5"/>
  <c r="C19"/>
  <c r="M63" i="1"/>
  <c r="O59"/>
  <c r="O56" s="1"/>
  <c r="AT59"/>
  <c r="J59"/>
  <c r="J56" s="1"/>
  <c r="K59"/>
  <c r="K56" s="1"/>
  <c r="M65"/>
  <c r="AL64"/>
  <c r="BF63"/>
  <c r="AS59"/>
  <c r="L59"/>
  <c r="K29" i="4" s="1"/>
  <c r="N29" s="1"/>
  <c r="M62" i="1"/>
  <c r="M61"/>
  <c r="AL60"/>
  <c r="BC60"/>
  <c r="AL58"/>
  <c r="AU57" s="1"/>
  <c r="L51"/>
  <c r="K26" i="4" s="1"/>
  <c r="N26" s="1"/>
  <c r="M54" i="1"/>
  <c r="AU51"/>
  <c r="O51"/>
  <c r="C21" i="5"/>
  <c r="M52" i="1"/>
  <c r="C18" i="5"/>
  <c r="C28"/>
  <c r="F28" s="1"/>
  <c r="AU45" i="1"/>
  <c r="M46"/>
  <c r="BC27"/>
  <c r="AV27"/>
  <c r="BC28"/>
  <c r="AV28"/>
  <c r="BC62"/>
  <c r="BC66"/>
  <c r="BC52"/>
  <c r="AV52"/>
  <c r="BC54"/>
  <c r="AV54"/>
  <c r="BC61"/>
  <c r="BC65"/>
  <c r="C15" i="5"/>
  <c r="AV30" i="1"/>
  <c r="BC31"/>
  <c r="AV31"/>
  <c r="BC32"/>
  <c r="AV32"/>
  <c r="BC33"/>
  <c r="AV33"/>
  <c r="BC35"/>
  <c r="AV35"/>
  <c r="BC37"/>
  <c r="AV37"/>
  <c r="BC38"/>
  <c r="AV38"/>
  <c r="BC40"/>
  <c r="AV40"/>
  <c r="K17" i="3" s="1"/>
  <c r="N17" s="1"/>
  <c r="BC42" i="1"/>
  <c r="AV42"/>
  <c r="K18" i="3" s="1"/>
  <c r="N18" s="1"/>
  <c r="BC44" i="1"/>
  <c r="AV44"/>
  <c r="BC46"/>
  <c r="AV46"/>
  <c r="BC47"/>
  <c r="AV47"/>
  <c r="BC48"/>
  <c r="AV48"/>
  <c r="BC49"/>
  <c r="AV49"/>
  <c r="BC50"/>
  <c r="AV50"/>
  <c r="BC53"/>
  <c r="AV53"/>
  <c r="BC55"/>
  <c r="AV55"/>
  <c r="BC63"/>
  <c r="O13"/>
  <c r="BH27"/>
  <c r="AB27" s="1"/>
  <c r="BH30"/>
  <c r="AB30" s="1"/>
  <c r="BH31"/>
  <c r="AB31" s="1"/>
  <c r="BH32"/>
  <c r="AB32" s="1"/>
  <c r="BH33"/>
  <c r="AB33" s="1"/>
  <c r="BH35"/>
  <c r="AB35" s="1"/>
  <c r="BH36"/>
  <c r="AB36" s="1"/>
  <c r="BH37"/>
  <c r="AB37" s="1"/>
  <c r="BH38"/>
  <c r="AB38" s="1"/>
  <c r="BH40"/>
  <c r="AB40" s="1"/>
  <c r="BH42"/>
  <c r="AB42" s="1"/>
  <c r="BH44"/>
  <c r="AB44" s="1"/>
  <c r="BH46"/>
  <c r="AB46" s="1"/>
  <c r="BH47"/>
  <c r="AB47" s="1"/>
  <c r="BH48"/>
  <c r="AB48" s="1"/>
  <c r="BH49"/>
  <c r="AB49" s="1"/>
  <c r="BH50"/>
  <c r="AB50" s="1"/>
  <c r="BH52"/>
  <c r="BH53"/>
  <c r="BH54"/>
  <c r="BH55"/>
  <c r="K28" i="4"/>
  <c r="N28" s="1"/>
  <c r="AW14" i="1"/>
  <c r="AW16"/>
  <c r="AW18"/>
  <c r="AW20"/>
  <c r="BF20"/>
  <c r="AW21"/>
  <c r="AW23"/>
  <c r="AW25"/>
  <c r="BF25"/>
  <c r="AV58"/>
  <c r="K21" i="3" s="1"/>
  <c r="N21" s="1"/>
  <c r="AV60" i="1"/>
  <c r="AV61"/>
  <c r="AV62"/>
  <c r="AV63"/>
  <c r="AV64"/>
  <c r="AV65"/>
  <c r="AV66"/>
  <c r="BC58"/>
  <c r="BI58"/>
  <c r="AE58" s="1"/>
  <c r="BI60"/>
  <c r="AE60" s="1"/>
  <c r="BI61"/>
  <c r="AE61" s="1"/>
  <c r="BI62"/>
  <c r="AE62" s="1"/>
  <c r="BI63"/>
  <c r="AE63" s="1"/>
  <c r="BI64"/>
  <c r="AE64" s="1"/>
  <c r="BI65"/>
  <c r="AE65" s="1"/>
  <c r="BI66"/>
  <c r="AE66" s="1"/>
  <c r="K13" i="4"/>
  <c r="N13" s="1"/>
  <c r="L12" i="1"/>
  <c r="M19" l="1"/>
  <c r="K12"/>
  <c r="K34"/>
  <c r="J34"/>
  <c r="BC36"/>
  <c r="J12"/>
  <c r="M45"/>
  <c r="M51"/>
  <c r="K30" i="4"/>
  <c r="L67" i="1"/>
  <c r="L56"/>
  <c r="K27" i="4" s="1"/>
  <c r="P27" s="1"/>
  <c r="AU59" i="1"/>
  <c r="M59"/>
  <c r="M56" s="1"/>
  <c r="C17" i="5"/>
  <c r="C14"/>
  <c r="BC21" i="1"/>
  <c r="AV21"/>
  <c r="BC23"/>
  <c r="AV23"/>
  <c r="BC18"/>
  <c r="AV18"/>
  <c r="K22" i="3"/>
  <c r="N22" s="1"/>
  <c r="BC20" i="1"/>
  <c r="AV20"/>
  <c r="K12" i="3"/>
  <c r="P12" s="1"/>
  <c r="K12" i="4"/>
  <c r="P12" s="1"/>
  <c r="BC25" i="1"/>
  <c r="AV25"/>
  <c r="K14" i="3" s="1"/>
  <c r="N14" s="1"/>
  <c r="BC14" i="1"/>
  <c r="AV14"/>
  <c r="BC16"/>
  <c r="AV16"/>
  <c r="O12"/>
  <c r="K19" i="3"/>
  <c r="N19" s="1"/>
  <c r="K16"/>
  <c r="N16" s="1"/>
  <c r="K15"/>
  <c r="N15" s="1"/>
  <c r="M12" i="1" l="1"/>
  <c r="K20" i="3"/>
  <c r="P20" s="1"/>
  <c r="C22" i="5"/>
  <c r="F22" s="1"/>
  <c r="M67" i="1"/>
  <c r="K13" i="3"/>
  <c r="N13" s="1"/>
  <c r="K23" s="1"/>
  <c r="I22" i="5" l="1"/>
  <c r="C29" s="1"/>
  <c r="H27" i="6"/>
  <c r="I27" s="1"/>
  <c r="H18"/>
  <c r="I18" s="1"/>
  <c r="F29" l="1"/>
  <c r="F29" i="5"/>
  <c r="I28"/>
  <c r="I29" l="1"/>
</calcChain>
</file>

<file path=xl/sharedStrings.xml><?xml version="1.0" encoding="utf-8"?>
<sst xmlns="http://schemas.openxmlformats.org/spreadsheetml/2006/main" count="1062" uniqueCount="296">
  <si>
    <t>Stavební rozpočet</t>
  </si>
  <si>
    <t>Název stavby:</t>
  </si>
  <si>
    <t>Rekonstrukce oplocení školy Kosoř</t>
  </si>
  <si>
    <t>Doba výstavby:</t>
  </si>
  <si>
    <t xml:space="preserve"> </t>
  </si>
  <si>
    <t>Objednatel:</t>
  </si>
  <si>
    <t>Druh stavby:</t>
  </si>
  <si>
    <t>rekonstrukce</t>
  </si>
  <si>
    <t>Začátek výstavby:</t>
  </si>
  <si>
    <t>Projektant:</t>
  </si>
  <si>
    <t>Lokalita:</t>
  </si>
  <si>
    <t>Kosoř  poz č  51</t>
  </si>
  <si>
    <t>Konec výstavby:</t>
  </si>
  <si>
    <t>Zhotovitel:</t>
  </si>
  <si>
    <t>JKSO:</t>
  </si>
  <si>
    <t>Zpracováno dne:</t>
  </si>
  <si>
    <t>Zpracoval:</t>
  </si>
  <si>
    <t>Ing.Kalecký</t>
  </si>
  <si>
    <t>Č</t>
  </si>
  <si>
    <t>Objekt</t>
  </si>
  <si>
    <t>Kód</t>
  </si>
  <si>
    <t>Zkrácený popis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</si>
  <si>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</si>
  <si>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</si>
  <si>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</si>
  <si>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</si>
  <si>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</si>
  <si>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</si>
  <si>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</si>
  <si>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</si>
  <si>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</si>
  <si>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</si>
  <si>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</si>
  <si>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</si>
  <si>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</si>
  <si>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</si>
  <si>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</si>
  <si>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</si>
  <si>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</si>
  <si>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</si>
  <si>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</si>
  <si>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</si>
  <si>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</si>
  <si>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</si>
  <si>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</si>
  <si>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</si>
  <si>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</si>
  <si>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</si>
  <si>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</si>
  <si>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</si>
  <si>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</si>
  <si>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</si>
  <si>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</si>
  <si>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HSV</t>
  </si>
  <si>
    <t>11</t>
  </si>
  <si>
    <t>Přípravné a přidružené práce</t>
  </si>
  <si>
    <t>1</t>
  </si>
  <si>
    <t>11900000RVD</t>
  </si>
  <si>
    <t>Vytyčení staby</t>
  </si>
  <si>
    <t>kpl</t>
  </si>
  <si>
    <t>21</t>
  </si>
  <si>
    <t>10_11_</t>
  </si>
  <si>
    <t>10_1_</t>
  </si>
  <si>
    <t>_</t>
  </si>
  <si>
    <t>13</t>
  </si>
  <si>
    <t>Hloubené vykopávky</t>
  </si>
  <si>
    <t>2</t>
  </si>
  <si>
    <t>132301212R00</t>
  </si>
  <si>
    <t>Hloubení rýh š.do 200 cm hor.4 do 1000 m3, STROJNĚ - předběžně</t>
  </si>
  <si>
    <t>m3</t>
  </si>
  <si>
    <t>RTS I / 2021</t>
  </si>
  <si>
    <t>10_13_</t>
  </si>
  <si>
    <t>16</t>
  </si>
  <si>
    <t>Přemístění výkopku</t>
  </si>
  <si>
    <t>3</t>
  </si>
  <si>
    <t>162701105R00</t>
  </si>
  <si>
    <t>Vodorovné přemístění výkopku z hor.1-4 do 10000 m</t>
  </si>
  <si>
    <t>10_16_</t>
  </si>
  <si>
    <t>18</t>
  </si>
  <si>
    <t>Povrchové úpravy terénu</t>
  </si>
  <si>
    <t>4</t>
  </si>
  <si>
    <t>182001113R00</t>
  </si>
  <si>
    <t>Kompl konstr  úprava terénu podél plotu na pozemku školy+předb pol.</t>
  </si>
  <si>
    <t>m2</t>
  </si>
  <si>
    <t>RTS II / 2023</t>
  </si>
  <si>
    <t>10_18_</t>
  </si>
  <si>
    <t>5</t>
  </si>
  <si>
    <t>180402111R00</t>
  </si>
  <si>
    <t>Založení trávníku parkového výsevem v rovině</t>
  </si>
  <si>
    <t>19</t>
  </si>
  <si>
    <t>Hloubení pro podzemní stěny, ražení a hloubení důlní</t>
  </si>
  <si>
    <t>6</t>
  </si>
  <si>
    <t>199000002R00</t>
  </si>
  <si>
    <t>Poplatek za skládku horniny 1- 4</t>
  </si>
  <si>
    <t>10_19_</t>
  </si>
  <si>
    <t>Úprava podloží a základové spáry</t>
  </si>
  <si>
    <t>7</t>
  </si>
  <si>
    <t>212753213R00</t>
  </si>
  <si>
    <t>D+M odvod. trubky  dl 34 cm profil 40- kompl cena</t>
  </si>
  <si>
    <t>ks</t>
  </si>
  <si>
    <t>10_21_</t>
  </si>
  <si>
    <t>10_2_</t>
  </si>
  <si>
    <t>27</t>
  </si>
  <si>
    <t>Základy</t>
  </si>
  <si>
    <t>8</t>
  </si>
  <si>
    <t>274321411R00</t>
  </si>
  <si>
    <t>Železobeton základových pasů C 25/30-předběžně</t>
  </si>
  <si>
    <t>10_27_</t>
  </si>
  <si>
    <t>9</t>
  </si>
  <si>
    <t>274361821R00</t>
  </si>
  <si>
    <t>Výztuž základ. pasů z betonářské oceli 10505 (R)</t>
  </si>
  <si>
    <t>t</t>
  </si>
  <si>
    <t>RTS I / 2022</t>
  </si>
  <si>
    <t>31</t>
  </si>
  <si>
    <t>Zdi podpěrné a volné</t>
  </si>
  <si>
    <t>10</t>
  </si>
  <si>
    <t>311361821R00</t>
  </si>
  <si>
    <t>Výztuž nadzáklad. zdí z betonářské oceli 10505 (R)</t>
  </si>
  <si>
    <t>10_31_</t>
  </si>
  <si>
    <t>10_3_</t>
  </si>
  <si>
    <t>311112025RT3</t>
  </si>
  <si>
    <t>Uložení tvárnic ztraceného bednění, tl. 25 cm</t>
  </si>
  <si>
    <t>12</t>
  </si>
  <si>
    <t>311112030RT1</t>
  </si>
  <si>
    <t>Zdivo z  tvárnic  KB blok KB_31B žlutá štípaná vč zálivky betonem tl 300 mm</t>
  </si>
  <si>
    <t>318261125R00</t>
  </si>
  <si>
    <t>D+M stříška plotu KB ps 30 B 250 žlutávná tryskaná</t>
  </si>
  <si>
    <t>m</t>
  </si>
  <si>
    <t>41</t>
  </si>
  <si>
    <t>Stropy a stropní konstrukce (pro pozemní stavby)</t>
  </si>
  <si>
    <t>14</t>
  </si>
  <si>
    <t>417321315R00</t>
  </si>
  <si>
    <t>Ztužující pásy a věnce z betonu železového C 20/25</t>
  </si>
  <si>
    <t>10_41_</t>
  </si>
  <si>
    <t>10_4_</t>
  </si>
  <si>
    <t>15</t>
  </si>
  <si>
    <t>417351115R00</t>
  </si>
  <si>
    <t>Bednění ztužujících pásů a věnců - zřízení</t>
  </si>
  <si>
    <t>417351116R00</t>
  </si>
  <si>
    <t>Bednění ztužujících pásů a věnců - odstranění</t>
  </si>
  <si>
    <t>17</t>
  </si>
  <si>
    <t>417361821R00</t>
  </si>
  <si>
    <t>Výztuž ztužujících pásů a věnců z oceli 10505(R)</t>
  </si>
  <si>
    <t>58</t>
  </si>
  <si>
    <t>Kryty pozemních komunikací, letišť a ploch z betonu a ostatních hmot</t>
  </si>
  <si>
    <t>581114118R00</t>
  </si>
  <si>
    <t>Doplnění komuńikace  z betonu prostého , kompl. konstr. -předb.</t>
  </si>
  <si>
    <t>10_58_</t>
  </si>
  <si>
    <t>10_5_</t>
  </si>
  <si>
    <t>63</t>
  </si>
  <si>
    <t>Podlahy a podlahové konstrukce</t>
  </si>
  <si>
    <t>631310002RAA</t>
  </si>
  <si>
    <t>Mazanina podkladní z betonu C 8/10, tl. 10 cm</t>
  </si>
  <si>
    <t>10_63_</t>
  </si>
  <si>
    <t>10_6_</t>
  </si>
  <si>
    <t>95</t>
  </si>
  <si>
    <t>Různé dokončovací konstrukce a práce na pozemních stavbách</t>
  </si>
  <si>
    <t>20</t>
  </si>
  <si>
    <t>9590VD</t>
  </si>
  <si>
    <t>Odvoz odpadu ze stavby kontejnery 3,5 t- předb</t>
  </si>
  <si>
    <t>10_95_</t>
  </si>
  <si>
    <t>10_9_</t>
  </si>
  <si>
    <t>96</t>
  </si>
  <si>
    <t>Bourání konstrukcí</t>
  </si>
  <si>
    <t>962100032RA0</t>
  </si>
  <si>
    <t>Bourání pilířů z cihel</t>
  </si>
  <si>
    <t>10_96_</t>
  </si>
  <si>
    <t>22</t>
  </si>
  <si>
    <t>962032241R00</t>
  </si>
  <si>
    <t>Bourání zdiva z cihel pálených na MC</t>
  </si>
  <si>
    <t>23</t>
  </si>
  <si>
    <t>962022391R00</t>
  </si>
  <si>
    <t>Bourání zdiva nadzákladového kamenného na MVC</t>
  </si>
  <si>
    <t>24</t>
  </si>
  <si>
    <t>961021311R00</t>
  </si>
  <si>
    <t>Bourání základů ze zdiva kamenného-předběžně</t>
  </si>
  <si>
    <t>25</t>
  </si>
  <si>
    <t>963053937R00</t>
  </si>
  <si>
    <t>Bourání bet sloupků</t>
  </si>
  <si>
    <t>S</t>
  </si>
  <si>
    <t>Přesuny sutí</t>
  </si>
  <si>
    <t>26</t>
  </si>
  <si>
    <t>979086112R00</t>
  </si>
  <si>
    <t>Nakládání nebo překládání suti a vybouraných hmot</t>
  </si>
  <si>
    <t>10_S_</t>
  </si>
  <si>
    <t>979083117R00</t>
  </si>
  <si>
    <t>Vodorovné přemístění suti na skládku do 6000 m</t>
  </si>
  <si>
    <t>28</t>
  </si>
  <si>
    <t>979083191R00</t>
  </si>
  <si>
    <t>Příplatek za dalších započatých 1000 m nad 6000 m</t>
  </si>
  <si>
    <t>29</t>
  </si>
  <si>
    <t>979990107R00</t>
  </si>
  <si>
    <t>Poplatek za skládku suti -předb</t>
  </si>
  <si>
    <t>PSV</t>
  </si>
  <si>
    <t>711</t>
  </si>
  <si>
    <t>Izolace proti vodě</t>
  </si>
  <si>
    <t>30</t>
  </si>
  <si>
    <t>711823121RT2</t>
  </si>
  <si>
    <t>D+ M nopové fólie svisle kompl konsr</t>
  </si>
  <si>
    <t>50_711_</t>
  </si>
  <si>
    <t>50_71_</t>
  </si>
  <si>
    <t>767</t>
  </si>
  <si>
    <t>Konstrukce doplňkové stavební (zámečnické)</t>
  </si>
  <si>
    <t>767914810R00</t>
  </si>
  <si>
    <t>Demontáž oplocení rámového H do 1 m</t>
  </si>
  <si>
    <t>50_767_</t>
  </si>
  <si>
    <t>50_76_</t>
  </si>
  <si>
    <t>32</t>
  </si>
  <si>
    <t>767914120R00</t>
  </si>
  <si>
    <t>Montáž oplocení rámového H do 1,5 m</t>
  </si>
  <si>
    <t>33</t>
  </si>
  <si>
    <t>76792VD</t>
  </si>
  <si>
    <t>Dodávka  oplocení rámového 2000/1500</t>
  </si>
  <si>
    <t>RTS II / 2021</t>
  </si>
  <si>
    <t>34</t>
  </si>
  <si>
    <t>specif</t>
  </si>
  <si>
    <t>Dodávka oplocení rámového 1250/1500</t>
  </si>
  <si>
    <t>35</t>
  </si>
  <si>
    <t>767911120R00</t>
  </si>
  <si>
    <t>Montáž sloupek plotový</t>
  </si>
  <si>
    <t>36</t>
  </si>
  <si>
    <t>specif2</t>
  </si>
  <si>
    <t>Dod sloupků Ideal prof 48 mm nerez délky 175,200,240,260 cm</t>
  </si>
  <si>
    <t>37</t>
  </si>
  <si>
    <t>D+M ochranná síť oka 120/120 , prof 4 mm</t>
  </si>
  <si>
    <t>Celkem:</t>
  </si>
  <si>
    <t>Poznámka:</t>
  </si>
  <si>
    <t>Stavební rozpočet - Jen skupiny</t>
  </si>
  <si>
    <t>F</t>
  </si>
  <si>
    <t>Zemní práce</t>
  </si>
  <si>
    <t>T</t>
  </si>
  <si>
    <t>Základy, zvláštní zakládání, zpevňování hornin</t>
  </si>
  <si>
    <t>Svislé a kompletní konstrukce</t>
  </si>
  <si>
    <t>Vodorovné konstrukce</t>
  </si>
  <si>
    <t>Komunikace</t>
  </si>
  <si>
    <t>Úpravy povrchů a osazování výplní otvorů</t>
  </si>
  <si>
    <t>Dokončovací práce, demolice</t>
  </si>
  <si>
    <t>71</t>
  </si>
  <si>
    <t>Izolace</t>
  </si>
  <si>
    <t>76</t>
  </si>
  <si>
    <t>Konstrukce</t>
  </si>
  <si>
    <t>Stavební rozpočet - Jen podskupiny</t>
  </si>
  <si>
    <t>Krycí list rozpočtu</t>
  </si>
  <si>
    <t>IČO/DIČ:</t>
  </si>
  <si>
    <t>Položek: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</si>
  <si>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</si>
  <si>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</si>
  <si>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</si>
  <si>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</si>
  <si>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</si>
  <si>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</si>
  <si>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</si>
  <si>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Dodávky</t>
  </si>
  <si>
    <t>Práce přesčas</t>
  </si>
  <si>
    <t>Zařízení staveniště</t>
  </si>
  <si>
    <t>Bez pevné podl.</t>
  </si>
  <si>
    <t>Mimostav. doprava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</si>
  <si>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</si>
  <si>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</si>
  <si>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</si>
  <si>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</si>
  <si>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</si>
  <si>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</si>
  <si>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</si>
  <si>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</si>
  <si>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</si>
  <si>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</si>
  <si>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</si>
  <si>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</si>
  <si>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</si>
  <si>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</si>
  <si>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</si>
  <si>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</si>
  <si>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15%</t>
  </si>
  <si>
    <t>DPH 15%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</si>
  <si>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</si>
  <si>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</si>
  <si>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</si>
  <si>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</si>
  <si>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</si>
  <si>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</si>
  <si>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</si>
  <si>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</si>
  <si>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</si>
  <si>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</si>
  <si>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</si>
  <si>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</si>
  <si>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</si>
  <si>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</si>
  <si>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</si>
  <si>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</si>
  <si>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</si>
  <si>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</si>
  <si>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</si>
  <si>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</si>
  <si>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4 dubna 2025</t>
  </si>
</sst>
</file>

<file path=xl/styles.xml><?xml version="1.0" encoding="utf-8"?>
<styleSheet xmlns="http://schemas.openxmlformats.org/spreadsheetml/2006/main">
  <fonts count="10">
    <font>
      <sz val="11"/>
      <name val="Calibri"/>
      <charset val="1"/>
    </font>
    <font>
      <sz val="1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BDBDB"/>
        <bgColor rgb="FFDBDBDB"/>
      </patternFill>
    </fill>
  </fills>
  <borders count="8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9">
    <xf numFmtId="0" fontId="0" fillId="0" borderId="0" xfId="0"/>
    <xf numFmtId="4" fontId="2" fillId="2" borderId="0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23" xfId="0" applyNumberFormat="1" applyFont="1" applyFill="1" applyBorder="1" applyAlignment="1" applyProtection="1">
      <alignment horizontal="left" vertical="center"/>
    </xf>
    <xf numFmtId="0" fontId="3" fillId="0" borderId="24" xfId="0" applyNumberFormat="1" applyFont="1" applyFill="1" applyBorder="1" applyAlignment="1" applyProtection="1">
      <alignment horizontal="left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left" vertical="center"/>
    </xf>
    <xf numFmtId="0" fontId="2" fillId="0" borderId="29" xfId="0" applyNumberFormat="1" applyFont="1" applyFill="1" applyBorder="1" applyAlignment="1" applyProtection="1">
      <alignment horizontal="center" vertical="center"/>
    </xf>
    <xf numFmtId="0" fontId="2" fillId="0" borderId="30" xfId="0" applyNumberFormat="1" applyFont="1" applyFill="1" applyBorder="1" applyAlignment="1" applyProtection="1">
      <alignment horizontal="center" vertical="center"/>
    </xf>
    <xf numFmtId="0" fontId="2" fillId="0" borderId="31" xfId="0" applyNumberFormat="1" applyFont="1" applyFill="1" applyBorder="1" applyAlignment="1" applyProtection="1">
      <alignment horizontal="center" vertical="center"/>
    </xf>
    <xf numFmtId="0" fontId="2" fillId="0" borderId="32" xfId="0" applyNumberFormat="1" applyFont="1" applyFill="1" applyBorder="1" applyAlignment="1" applyProtection="1">
      <alignment horizontal="center" vertical="center"/>
    </xf>
    <xf numFmtId="0" fontId="2" fillId="0" borderId="33" xfId="0" applyNumberFormat="1" applyFont="1" applyFill="1" applyBorder="1" applyAlignment="1" applyProtection="1">
      <alignment horizontal="center" vertical="center"/>
    </xf>
    <xf numFmtId="0" fontId="2" fillId="0" borderId="34" xfId="0" applyNumberFormat="1" applyFont="1" applyFill="1" applyBorder="1" applyAlignment="1" applyProtection="1">
      <alignment horizontal="center" vertical="center"/>
    </xf>
    <xf numFmtId="0" fontId="2" fillId="0" borderId="35" xfId="0" applyNumberFormat="1" applyFont="1" applyFill="1" applyBorder="1" applyAlignment="1" applyProtection="1">
      <alignment horizontal="center" vertical="center"/>
    </xf>
    <xf numFmtId="0" fontId="3" fillId="3" borderId="36" xfId="0" applyNumberFormat="1" applyFont="1" applyFill="1" applyBorder="1" applyAlignment="1" applyProtection="1">
      <alignment horizontal="left" vertical="center"/>
    </xf>
    <xf numFmtId="0" fontId="2" fillId="3" borderId="37" xfId="0" applyNumberFormat="1" applyFont="1" applyFill="1" applyBorder="1" applyAlignment="1" applyProtection="1">
      <alignment horizontal="left" vertical="center"/>
    </xf>
    <xf numFmtId="0" fontId="3" fillId="3" borderId="37" xfId="0" applyNumberFormat="1" applyFont="1" applyFill="1" applyBorder="1" applyAlignment="1" applyProtection="1">
      <alignment horizontal="left" vertical="center"/>
    </xf>
    <xf numFmtId="4" fontId="2" fillId="3" borderId="37" xfId="0" applyNumberFormat="1" applyFont="1" applyFill="1" applyBorder="1" applyAlignment="1" applyProtection="1">
      <alignment horizontal="right" vertical="center"/>
    </xf>
    <xf numFmtId="0" fontId="2" fillId="3" borderId="37" xfId="0" applyNumberFormat="1" applyFont="1" applyFill="1" applyBorder="1" applyAlignment="1" applyProtection="1">
      <alignment horizontal="right" vertical="center"/>
    </xf>
    <xf numFmtId="0" fontId="2" fillId="3" borderId="38" xfId="0" applyNumberFormat="1" applyFont="1" applyFill="1" applyBorder="1" applyAlignment="1" applyProtection="1">
      <alignment horizontal="right" vertical="center"/>
    </xf>
    <xf numFmtId="0" fontId="3" fillId="2" borderId="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2" fillId="2" borderId="6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3" fillId="3" borderId="5" xfId="0" applyNumberFormat="1" applyFont="1" applyFill="1" applyBorder="1" applyAlignment="1" applyProtection="1">
      <alignment horizontal="left" vertical="center"/>
    </xf>
    <xf numFmtId="0" fontId="2" fillId="3" borderId="0" xfId="0" applyNumberFormat="1" applyFont="1" applyFill="1" applyBorder="1" applyAlignment="1" applyProtection="1">
      <alignment horizontal="left" vertical="center"/>
    </xf>
    <xf numFmtId="0" fontId="3" fillId="3" borderId="0" xfId="0" applyNumberFormat="1" applyFont="1" applyFill="1" applyBorder="1" applyAlignment="1" applyProtection="1">
      <alignment horizontal="left" vertical="center"/>
    </xf>
    <xf numFmtId="4" fontId="2" fillId="3" borderId="0" xfId="0" applyNumberFormat="1" applyFont="1" applyFill="1" applyBorder="1" applyAlignment="1" applyProtection="1">
      <alignment horizontal="right" vertical="center"/>
    </xf>
    <xf numFmtId="0" fontId="2" fillId="3" borderId="0" xfId="0" applyNumberFormat="1" applyFont="1" applyFill="1" applyBorder="1" applyAlignment="1" applyProtection="1">
      <alignment horizontal="right" vertical="center"/>
    </xf>
    <xf numFmtId="0" fontId="2" fillId="3" borderId="6" xfId="0" applyNumberFormat="1" applyFont="1" applyFill="1" applyBorder="1" applyAlignment="1" applyProtection="1">
      <alignment horizontal="right" vertical="center"/>
    </xf>
    <xf numFmtId="0" fontId="3" fillId="0" borderId="39" xfId="0" applyNumberFormat="1" applyFont="1" applyFill="1" applyBorder="1" applyAlignment="1" applyProtection="1">
      <alignment horizontal="left" vertical="center"/>
    </xf>
    <xf numFmtId="0" fontId="3" fillId="0" borderId="40" xfId="0" applyNumberFormat="1" applyFont="1" applyFill="1" applyBorder="1" applyAlignment="1" applyProtection="1">
      <alignment horizontal="left" vertical="center"/>
    </xf>
    <xf numFmtId="4" fontId="3" fillId="0" borderId="40" xfId="0" applyNumberFormat="1" applyFont="1" applyFill="1" applyBorder="1" applyAlignment="1" applyProtection="1">
      <alignment horizontal="right" vertical="center"/>
    </xf>
    <xf numFmtId="0" fontId="3" fillId="0" borderId="40" xfId="0" applyNumberFormat="1" applyFont="1" applyFill="1" applyBorder="1" applyAlignment="1" applyProtection="1">
      <alignment horizontal="right" vertical="center"/>
    </xf>
    <xf numFmtId="0" fontId="3" fillId="0" borderId="41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3" fillId="0" borderId="41" xfId="0" applyNumberFormat="1" applyFont="1" applyFill="1" applyBorder="1" applyAlignment="1" applyProtection="1">
      <alignment horizontal="right" vertical="center"/>
    </xf>
    <xf numFmtId="0" fontId="3" fillId="0" borderId="22" xfId="0" applyNumberFormat="1" applyFont="1" applyFill="1" applyBorder="1" applyAlignment="1" applyProtection="1">
      <alignment horizontal="left" vertical="center"/>
    </xf>
    <xf numFmtId="0" fontId="3" fillId="0" borderId="11" xfId="0" applyNumberFormat="1" applyFont="1" applyFill="1" applyBorder="1" applyAlignment="1" applyProtection="1">
      <alignment horizontal="left" vertical="center"/>
    </xf>
    <xf numFmtId="0" fontId="2" fillId="0" borderId="35" xfId="0" applyNumberFormat="1" applyFont="1" applyFill="1" applyBorder="1" applyAlignment="1" applyProtection="1">
      <alignment horizontal="left" vertical="center"/>
    </xf>
    <xf numFmtId="0" fontId="2" fillId="0" borderId="24" xfId="0" applyNumberFormat="1" applyFont="1" applyFill="1" applyBorder="1" applyAlignment="1" applyProtection="1">
      <alignment horizontal="left" vertical="center"/>
    </xf>
    <xf numFmtId="0" fontId="3" fillId="0" borderId="36" xfId="0" applyNumberFormat="1" applyFont="1" applyFill="1" applyBorder="1" applyAlignment="1" applyProtection="1">
      <alignment horizontal="left" vertical="center"/>
    </xf>
    <xf numFmtId="0" fontId="3" fillId="0" borderId="37" xfId="0" applyNumberFormat="1" applyFont="1" applyFill="1" applyBorder="1" applyAlignment="1" applyProtection="1">
      <alignment horizontal="left" vertical="center"/>
    </xf>
    <xf numFmtId="4" fontId="3" fillId="0" borderId="37" xfId="0" applyNumberFormat="1" applyFont="1" applyFill="1" applyBorder="1" applyAlignment="1" applyProtection="1">
      <alignment horizontal="right" vertical="center"/>
    </xf>
    <xf numFmtId="4" fontId="3" fillId="0" borderId="38" xfId="0" applyNumberFormat="1" applyFont="1" applyFill="1" applyBorder="1" applyAlignment="1" applyProtection="1">
      <alignment horizontal="right" vertical="center"/>
    </xf>
    <xf numFmtId="0" fontId="3" fillId="0" borderId="47" xfId="0" applyNumberFormat="1" applyFont="1" applyFill="1" applyBorder="1" applyAlignment="1" applyProtection="1">
      <alignment horizontal="right" vertical="center"/>
    </xf>
    <xf numFmtId="0" fontId="6" fillId="2" borderId="49" xfId="0" applyNumberFormat="1" applyFont="1" applyFill="1" applyBorder="1" applyAlignment="1" applyProtection="1">
      <alignment horizontal="center" vertical="center"/>
    </xf>
    <xf numFmtId="0" fontId="6" fillId="2" borderId="52" xfId="0" applyNumberFormat="1" applyFont="1" applyFill="1" applyBorder="1" applyAlignment="1" applyProtection="1">
      <alignment horizontal="center" vertical="center"/>
    </xf>
    <xf numFmtId="0" fontId="8" fillId="0" borderId="53" xfId="0" applyNumberFormat="1" applyFont="1" applyFill="1" applyBorder="1" applyAlignment="1" applyProtection="1">
      <alignment horizontal="left" vertical="center"/>
    </xf>
    <xf numFmtId="0" fontId="9" fillId="0" borderId="54" xfId="0" applyNumberFormat="1" applyFont="1" applyFill="1" applyBorder="1" applyAlignment="1" applyProtection="1">
      <alignment horizontal="left" vertical="center"/>
    </xf>
    <xf numFmtId="0" fontId="8" fillId="0" borderId="57" xfId="0" applyNumberFormat="1" applyFont="1" applyFill="1" applyBorder="1" applyAlignment="1" applyProtection="1">
      <alignment horizontal="left" vertical="center"/>
    </xf>
    <xf numFmtId="0" fontId="4" fillId="0" borderId="37" xfId="0" applyNumberFormat="1" applyFont="1" applyFill="1" applyBorder="1" applyAlignment="1" applyProtection="1">
      <alignment horizontal="left" vertical="center"/>
    </xf>
    <xf numFmtId="0" fontId="2" fillId="0" borderId="19" xfId="0" applyNumberFormat="1" applyFont="1" applyFill="1" applyBorder="1" applyAlignment="1" applyProtection="1">
      <alignment horizontal="right" vertical="center"/>
    </xf>
    <xf numFmtId="4" fontId="3" fillId="0" borderId="54" xfId="0" applyNumberFormat="1" applyFont="1" applyFill="1" applyBorder="1" applyAlignment="1" applyProtection="1">
      <alignment horizontal="right" vertical="center"/>
    </xf>
    <xf numFmtId="0" fontId="3" fillId="0" borderId="54" xfId="0" applyNumberFormat="1" applyFont="1" applyFill="1" applyBorder="1" applyAlignment="1" applyProtection="1">
      <alignment horizontal="left" vertical="center"/>
    </xf>
    <xf numFmtId="4" fontId="3" fillId="0" borderId="78" xfId="0" applyNumberFormat="1" applyFont="1" applyFill="1" applyBorder="1" applyAlignment="1" applyProtection="1">
      <alignment horizontal="right" vertical="center"/>
    </xf>
    <xf numFmtId="0" fontId="3" fillId="0" borderId="78" xfId="0" applyNumberFormat="1" applyFont="1" applyFill="1" applyBorder="1" applyAlignment="1" applyProtection="1">
      <alignment horizontal="left" vertical="center"/>
    </xf>
    <xf numFmtId="0" fontId="2" fillId="0" borderId="82" xfId="0" applyNumberFormat="1" applyFont="1" applyFill="1" applyBorder="1" applyAlignment="1" applyProtection="1">
      <alignment horizontal="left" vertical="center"/>
    </xf>
    <xf numFmtId="4" fontId="2" fillId="0" borderId="82" xfId="0" applyNumberFormat="1" applyFont="1" applyFill="1" applyBorder="1" applyAlignment="1" applyProtection="1">
      <alignment horizontal="right" vertical="center"/>
    </xf>
    <xf numFmtId="0" fontId="2" fillId="0" borderId="82" xfId="0" applyNumberFormat="1" applyFont="1" applyFill="1" applyBorder="1" applyAlignment="1" applyProtection="1">
      <alignment horizontal="right" vertical="center"/>
    </xf>
    <xf numFmtId="3" fontId="9" fillId="0" borderId="54" xfId="0" applyNumberFormat="1" applyFont="1" applyFill="1" applyBorder="1" applyAlignment="1" applyProtection="1">
      <alignment horizontal="right" vertical="center"/>
    </xf>
    <xf numFmtId="3" fontId="9" fillId="0" borderId="61" xfId="0" applyNumberFormat="1" applyFont="1" applyFill="1" applyBorder="1" applyAlignment="1" applyProtection="1">
      <alignment horizontal="right" vertical="center"/>
    </xf>
    <xf numFmtId="3" fontId="9" fillId="0" borderId="52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9" fillId="0" borderId="30" xfId="0" applyNumberFormat="1" applyFont="1" applyFill="1" applyBorder="1" applyAlignment="1" applyProtection="1">
      <alignment horizontal="right" vertical="center"/>
    </xf>
    <xf numFmtId="3" fontId="8" fillId="2" borderId="51" xfId="0" applyNumberFormat="1" applyFont="1" applyFill="1" applyBorder="1" applyAlignment="1" applyProtection="1">
      <alignment horizontal="right" vertical="center"/>
    </xf>
    <xf numFmtId="3" fontId="8" fillId="2" borderId="56" xfId="0" applyNumberFormat="1" applyFont="1" applyFill="1" applyBorder="1" applyAlignment="1" applyProtection="1">
      <alignment horizontal="right" vertical="center"/>
    </xf>
    <xf numFmtId="3" fontId="3" fillId="0" borderId="37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Fill="1" applyBorder="1" applyAlignment="1" applyProtection="1">
      <alignment horizontal="right" vertical="center"/>
    </xf>
    <xf numFmtId="3" fontId="3" fillId="0" borderId="40" xfId="0" applyNumberFormat="1" applyFont="1" applyFill="1" applyBorder="1" applyAlignment="1" applyProtection="1">
      <alignment horizontal="right" vertical="center"/>
    </xf>
    <xf numFmtId="3" fontId="2" fillId="0" borderId="42" xfId="0" applyNumberFormat="1" applyFont="1" applyFill="1" applyBorder="1" applyAlignment="1" applyProtection="1">
      <alignment horizontal="right" vertical="center"/>
    </xf>
    <xf numFmtId="3" fontId="2" fillId="3" borderId="37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3" fontId="2" fillId="3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40" xfId="0" applyNumberFormat="1" applyFont="1" applyFill="1" applyBorder="1" applyAlignment="1" applyProtection="1">
      <alignment horizontal="left" vertical="center" wrapText="1"/>
    </xf>
    <xf numFmtId="0" fontId="3" fillId="0" borderId="40" xfId="0" applyNumberFormat="1" applyFont="1" applyFill="1" applyBorder="1" applyAlignment="1" applyProtection="1">
      <alignment horizontal="left" vertical="center"/>
    </xf>
    <xf numFmtId="0" fontId="2" fillId="0" borderId="42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3" borderId="0" xfId="0" applyNumberFormat="1" applyFont="1" applyFill="1" applyBorder="1" applyAlignment="1" applyProtection="1">
      <alignment horizontal="left" vertical="center" wrapText="1"/>
    </xf>
    <xf numFmtId="0" fontId="2" fillId="3" borderId="0" xfId="0" applyNumberFormat="1" applyFont="1" applyFill="1" applyBorder="1" applyAlignment="1" applyProtection="1">
      <alignment horizontal="left" vertical="center"/>
    </xf>
    <xf numFmtId="0" fontId="2" fillId="0" borderId="25" xfId="0" applyNumberFormat="1" applyFont="1" applyFill="1" applyBorder="1" applyAlignment="1" applyProtection="1">
      <alignment horizontal="left" vertical="center"/>
    </xf>
    <xf numFmtId="0" fontId="2" fillId="0" borderId="26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/>
    </xf>
    <xf numFmtId="0" fontId="2" fillId="3" borderId="37" xfId="0" applyNumberFormat="1" applyFont="1" applyFill="1" applyBorder="1" applyAlignment="1" applyProtection="1">
      <alignment horizontal="left" vertical="center" wrapText="1"/>
    </xf>
    <xf numFmtId="0" fontId="2" fillId="3" borderId="37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41" xfId="0" applyNumberFormat="1" applyFont="1" applyFill="1" applyBorder="1" applyAlignment="1" applyProtection="1">
      <alignment horizontal="left" vertical="center"/>
    </xf>
    <xf numFmtId="0" fontId="3" fillId="0" borderId="39" xfId="0" applyNumberFormat="1" applyFont="1" applyFill="1" applyBorder="1" applyAlignment="1" applyProtection="1">
      <alignment horizontal="left" vertical="center"/>
    </xf>
    <xf numFmtId="0" fontId="2" fillId="0" borderId="45" xfId="0" applyNumberFormat="1" applyFont="1" applyFill="1" applyBorder="1" applyAlignment="1" applyProtection="1">
      <alignment horizontal="left" vertical="center"/>
    </xf>
    <xf numFmtId="0" fontId="2" fillId="0" borderId="46" xfId="0" applyNumberFormat="1" applyFont="1" applyFill="1" applyBorder="1" applyAlignment="1" applyProtection="1">
      <alignment horizontal="left" vertical="center"/>
    </xf>
    <xf numFmtId="0" fontId="3" fillId="0" borderId="37" xfId="0" applyNumberFormat="1" applyFont="1" applyFill="1" applyBorder="1" applyAlignment="1" applyProtection="1">
      <alignment horizontal="left" vertical="center"/>
    </xf>
    <xf numFmtId="0" fontId="3" fillId="0" borderId="12" xfId="0" applyNumberFormat="1" applyFont="1" applyFill="1" applyBorder="1" applyAlignment="1" applyProtection="1">
      <alignment horizontal="left" vertical="center"/>
    </xf>
    <xf numFmtId="0" fontId="3" fillId="0" borderId="43" xfId="0" applyNumberFormat="1" applyFont="1" applyFill="1" applyBorder="1" applyAlignment="1" applyProtection="1">
      <alignment horizontal="left" vertical="center"/>
    </xf>
    <xf numFmtId="0" fontId="3" fillId="0" borderId="44" xfId="0" applyNumberFormat="1" applyFont="1" applyFill="1" applyBorder="1" applyAlignment="1" applyProtection="1">
      <alignment horizontal="left" vertical="center"/>
    </xf>
    <xf numFmtId="0" fontId="9" fillId="0" borderId="68" xfId="0" applyNumberFormat="1" applyFont="1" applyFill="1" applyBorder="1" applyAlignment="1" applyProtection="1">
      <alignment horizontal="left" vertical="center"/>
    </xf>
    <xf numFmtId="0" fontId="9" fillId="0" borderId="43" xfId="0" applyNumberFormat="1" applyFont="1" applyFill="1" applyBorder="1" applyAlignment="1" applyProtection="1">
      <alignment horizontal="left" vertical="center"/>
    </xf>
    <xf numFmtId="0" fontId="9" fillId="0" borderId="67" xfId="0" applyNumberFormat="1" applyFont="1" applyFill="1" applyBorder="1" applyAlignment="1" applyProtection="1">
      <alignment horizontal="left" vertical="center"/>
    </xf>
    <xf numFmtId="0" fontId="9" fillId="0" borderId="71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70" xfId="0" applyNumberFormat="1" applyFont="1" applyFill="1" applyBorder="1" applyAlignment="1" applyProtection="1">
      <alignment horizontal="left" vertical="center"/>
    </xf>
    <xf numFmtId="0" fontId="9" fillId="0" borderId="74" xfId="0" applyNumberFormat="1" applyFont="1" applyFill="1" applyBorder="1" applyAlignment="1" applyProtection="1">
      <alignment horizontal="left" vertical="center"/>
    </xf>
    <xf numFmtId="0" fontId="9" fillId="0" borderId="45" xfId="0" applyNumberFormat="1" applyFont="1" applyFill="1" applyBorder="1" applyAlignment="1" applyProtection="1">
      <alignment horizontal="left" vertical="center"/>
    </xf>
    <xf numFmtId="0" fontId="9" fillId="0" borderId="73" xfId="0" applyNumberFormat="1" applyFont="1" applyFill="1" applyBorder="1" applyAlignment="1" applyProtection="1">
      <alignment horizontal="left" vertical="center"/>
    </xf>
    <xf numFmtId="0" fontId="9" fillId="0" borderId="66" xfId="0" applyNumberFormat="1" applyFont="1" applyFill="1" applyBorder="1" applyAlignment="1" applyProtection="1">
      <alignment horizontal="left" vertical="center"/>
    </xf>
    <xf numFmtId="0" fontId="9" fillId="0" borderId="69" xfId="0" applyNumberFormat="1" applyFont="1" applyFill="1" applyBorder="1" applyAlignment="1" applyProtection="1">
      <alignment horizontal="left" vertical="center"/>
    </xf>
    <xf numFmtId="0" fontId="9" fillId="0" borderId="72" xfId="0" applyNumberFormat="1" applyFont="1" applyFill="1" applyBorder="1" applyAlignment="1" applyProtection="1">
      <alignment horizontal="left" vertical="center"/>
    </xf>
    <xf numFmtId="3" fontId="8" fillId="0" borderId="58" xfId="0" applyNumberFormat="1" applyFont="1" applyFill="1" applyBorder="1" applyAlignment="1" applyProtection="1">
      <alignment horizontal="left" vertical="center"/>
    </xf>
    <xf numFmtId="3" fontId="8" fillId="0" borderId="56" xfId="0" applyNumberFormat="1" applyFont="1" applyFill="1" applyBorder="1" applyAlignment="1" applyProtection="1">
      <alignment horizontal="left" vertical="center"/>
    </xf>
    <xf numFmtId="0" fontId="8" fillId="2" borderId="63" xfId="0" applyNumberFormat="1" applyFont="1" applyFill="1" applyBorder="1" applyAlignment="1" applyProtection="1">
      <alignment horizontal="left" vertical="center"/>
    </xf>
    <xf numFmtId="0" fontId="8" fillId="2" borderId="64" xfId="0" applyNumberFormat="1" applyFont="1" applyFill="1" applyBorder="1" applyAlignment="1" applyProtection="1">
      <alignment horizontal="left" vertical="center"/>
    </xf>
    <xf numFmtId="0" fontId="8" fillId="2" borderId="58" xfId="0" applyNumberFormat="1" applyFont="1" applyFill="1" applyBorder="1" applyAlignment="1" applyProtection="1">
      <alignment horizontal="left" vertical="center"/>
    </xf>
    <xf numFmtId="0" fontId="8" fillId="2" borderId="65" xfId="0" applyNumberFormat="1" applyFont="1" applyFill="1" applyBorder="1" applyAlignment="1" applyProtection="1">
      <alignment horizontal="left" vertical="center"/>
    </xf>
    <xf numFmtId="3" fontId="8" fillId="2" borderId="50" xfId="0" applyNumberFormat="1" applyFont="1" applyFill="1" applyBorder="1" applyAlignment="1" applyProtection="1">
      <alignment horizontal="left" vertical="center"/>
    </xf>
    <xf numFmtId="3" fontId="8" fillId="2" borderId="64" xfId="0" applyNumberFormat="1" applyFont="1" applyFill="1" applyBorder="1" applyAlignment="1" applyProtection="1">
      <alignment horizontal="left" vertical="center"/>
    </xf>
    <xf numFmtId="3" fontId="8" fillId="2" borderId="55" xfId="0" applyNumberFormat="1" applyFont="1" applyFill="1" applyBorder="1" applyAlignment="1" applyProtection="1">
      <alignment horizontal="left" vertical="center"/>
    </xf>
    <xf numFmtId="3" fontId="8" fillId="2" borderId="65" xfId="0" applyNumberFormat="1" applyFont="1" applyFill="1" applyBorder="1" applyAlignment="1" applyProtection="1">
      <alignment horizontal="left" vertical="center"/>
    </xf>
    <xf numFmtId="3" fontId="9" fillId="0" borderId="55" xfId="0" applyNumberFormat="1" applyFont="1" applyFill="1" applyBorder="1" applyAlignment="1" applyProtection="1">
      <alignment horizontal="left" vertical="center"/>
    </xf>
    <xf numFmtId="3" fontId="9" fillId="0" borderId="56" xfId="0" applyNumberFormat="1" applyFont="1" applyFill="1" applyBorder="1" applyAlignment="1" applyProtection="1">
      <alignment horizontal="left" vertical="center"/>
    </xf>
    <xf numFmtId="3" fontId="9" fillId="0" borderId="62" xfId="0" applyNumberFormat="1" applyFont="1" applyFill="1" applyBorder="1" applyAlignment="1" applyProtection="1">
      <alignment horizontal="left" vertical="center"/>
    </xf>
    <xf numFmtId="3" fontId="9" fillId="0" borderId="60" xfId="0" applyNumberFormat="1" applyFont="1" applyFill="1" applyBorder="1" applyAlignment="1" applyProtection="1">
      <alignment horizontal="left" vertical="center"/>
    </xf>
    <xf numFmtId="3" fontId="8" fillId="0" borderId="50" xfId="0" applyNumberFormat="1" applyFont="1" applyFill="1" applyBorder="1" applyAlignment="1" applyProtection="1">
      <alignment horizontal="left" vertical="center"/>
    </xf>
    <xf numFmtId="3" fontId="8" fillId="0" borderId="51" xfId="0" applyNumberFormat="1" applyFont="1" applyFill="1" applyBorder="1" applyAlignment="1" applyProtection="1">
      <alignment horizontal="left" vertical="center"/>
    </xf>
    <xf numFmtId="3" fontId="8" fillId="0" borderId="55" xfId="0" applyNumberFormat="1" applyFont="1" applyFill="1" applyBorder="1" applyAlignment="1" applyProtection="1">
      <alignment horizontal="left" vertical="center"/>
    </xf>
    <xf numFmtId="0" fontId="8" fillId="0" borderId="58" xfId="0" applyNumberFormat="1" applyFont="1" applyFill="1" applyBorder="1" applyAlignment="1" applyProtection="1">
      <alignment horizontal="left" vertical="center"/>
    </xf>
    <xf numFmtId="0" fontId="8" fillId="0" borderId="56" xfId="0" applyNumberFormat="1" applyFont="1" applyFill="1" applyBorder="1" applyAlignment="1" applyProtection="1">
      <alignment horizontal="left" vertical="center"/>
    </xf>
    <xf numFmtId="0" fontId="8" fillId="0" borderId="59" xfId="0" applyNumberFormat="1" applyFont="1" applyFill="1" applyBorder="1" applyAlignment="1" applyProtection="1">
      <alignment horizontal="left" vertical="center"/>
    </xf>
    <xf numFmtId="0" fontId="8" fillId="0" borderId="60" xfId="0" applyNumberFormat="1" applyFont="1" applyFill="1" applyBorder="1" applyAlignment="1" applyProtection="1">
      <alignment horizontal="left" vertical="center"/>
    </xf>
    <xf numFmtId="0" fontId="8" fillId="0" borderId="63" xfId="0" applyNumberFormat="1" applyFont="1" applyFill="1" applyBorder="1" applyAlignment="1" applyProtection="1">
      <alignment horizontal="left" vertical="center"/>
    </xf>
    <xf numFmtId="0" fontId="8" fillId="0" borderId="51" xfId="0" applyNumberFormat="1" applyFont="1" applyFill="1" applyBorder="1" applyAlignment="1" applyProtection="1">
      <alignment horizontal="left" vertical="center"/>
    </xf>
    <xf numFmtId="0" fontId="5" fillId="0" borderId="48" xfId="0" applyNumberFormat="1" applyFont="1" applyFill="1" applyBorder="1" applyAlignment="1" applyProtection="1">
      <alignment horizontal="center" vertical="center"/>
    </xf>
    <xf numFmtId="0" fontId="7" fillId="0" borderId="50" xfId="0" applyNumberFormat="1" applyFont="1" applyFill="1" applyBorder="1" applyAlignment="1" applyProtection="1">
      <alignment horizontal="left" vertical="center"/>
    </xf>
    <xf numFmtId="0" fontId="7" fillId="0" borderId="5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left" vertical="center"/>
    </xf>
    <xf numFmtId="0" fontId="2" fillId="0" borderId="79" xfId="0" applyNumberFormat="1" applyFont="1" applyFill="1" applyBorder="1" applyAlignment="1" applyProtection="1">
      <alignment horizontal="left" vertical="center"/>
    </xf>
    <xf numFmtId="0" fontId="2" fillId="0" borderId="80" xfId="0" applyNumberFormat="1" applyFont="1" applyFill="1" applyBorder="1" applyAlignment="1" applyProtection="1">
      <alignment horizontal="left" vertical="center"/>
    </xf>
    <xf numFmtId="0" fontId="2" fillId="0" borderId="81" xfId="0" applyNumberFormat="1" applyFont="1" applyFill="1" applyBorder="1" applyAlignment="1" applyProtection="1">
      <alignment horizontal="left" vertical="center"/>
    </xf>
    <xf numFmtId="0" fontId="8" fillId="0" borderId="79" xfId="0" applyNumberFormat="1" applyFont="1" applyFill="1" applyBorder="1" applyAlignment="1" applyProtection="1">
      <alignment horizontal="left" vertical="center"/>
    </xf>
    <xf numFmtId="0" fontId="8" fillId="0" borderId="80" xfId="0" applyNumberFormat="1" applyFont="1" applyFill="1" applyBorder="1" applyAlignment="1" applyProtection="1">
      <alignment horizontal="left" vertical="center"/>
    </xf>
    <xf numFmtId="0" fontId="8" fillId="0" borderId="81" xfId="0" applyNumberFormat="1" applyFont="1" applyFill="1" applyBorder="1" applyAlignment="1" applyProtection="1">
      <alignment horizontal="left" vertical="center"/>
    </xf>
    <xf numFmtId="4" fontId="8" fillId="0" borderId="83" xfId="0" applyNumberFormat="1" applyFont="1" applyFill="1" applyBorder="1" applyAlignment="1" applyProtection="1">
      <alignment horizontal="right" vertical="center"/>
    </xf>
    <xf numFmtId="0" fontId="8" fillId="0" borderId="80" xfId="0" applyNumberFormat="1" applyFont="1" applyFill="1" applyBorder="1" applyAlignment="1" applyProtection="1">
      <alignment horizontal="right" vertical="center"/>
    </xf>
    <xf numFmtId="0" fontId="8" fillId="0" borderId="81" xfId="0" applyNumberFormat="1" applyFont="1" applyFill="1" applyBorder="1" applyAlignment="1" applyProtection="1">
      <alignment horizontal="right" vertical="center"/>
    </xf>
    <xf numFmtId="0" fontId="8" fillId="0" borderId="8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2" fillId="0" borderId="18" xfId="0" applyNumberFormat="1" applyFont="1" applyFill="1" applyBorder="1" applyAlignment="1" applyProtection="1">
      <alignment horizontal="left" vertical="center"/>
    </xf>
    <xf numFmtId="0" fontId="3" fillId="0" borderId="75" xfId="0" applyNumberFormat="1" applyFont="1" applyFill="1" applyBorder="1" applyAlignment="1" applyProtection="1">
      <alignment horizontal="left" vertical="center"/>
    </xf>
    <xf numFmtId="0" fontId="3" fillId="0" borderId="76" xfId="0" applyNumberFormat="1" applyFont="1" applyFill="1" applyBorder="1" applyAlignment="1" applyProtection="1">
      <alignment horizontal="left" vertical="center"/>
    </xf>
    <xf numFmtId="0" fontId="3" fillId="0" borderId="77" xfId="0" applyNumberFormat="1" applyFont="1" applyFill="1" applyBorder="1" applyAlignment="1" applyProtection="1">
      <alignment horizontal="left" vertical="center"/>
    </xf>
    <xf numFmtId="0" fontId="3" fillId="0" borderId="58" xfId="0" applyNumberFormat="1" applyFont="1" applyFill="1" applyBorder="1" applyAlignment="1" applyProtection="1">
      <alignment horizontal="left" vertical="center"/>
    </xf>
    <xf numFmtId="0" fontId="3" fillId="0" borderId="65" xfId="0" applyNumberFormat="1" applyFont="1" applyFill="1" applyBorder="1" applyAlignment="1" applyProtection="1">
      <alignment horizontal="left" vertical="center"/>
    </xf>
    <xf numFmtId="0" fontId="3" fillId="0" borderId="56" xfId="0" applyNumberFormat="1" applyFont="1" applyFill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69"/>
  <sheetViews>
    <sheetView workbookViewId="0">
      <pane ySplit="11" topLeftCell="A27" activePane="bottomLeft" state="frozen"/>
      <selection pane="bottomLeft" activeCell="H12" sqref="H12"/>
    </sheetView>
  </sheetViews>
  <sheetFormatPr defaultColWidth="12.125" defaultRowHeight="14.95" customHeight="1"/>
  <cols>
    <col min="1" max="1" width="4" customWidth="1"/>
    <col min="2" max="2" width="7.625" customWidth="1"/>
    <col min="3" max="3" width="17.875" customWidth="1"/>
    <col min="4" max="4" width="1.375" customWidth="1"/>
    <col min="5" max="5" width="35.75" customWidth="1"/>
    <col min="6" max="6" width="4.25" customWidth="1"/>
    <col min="7" max="7" width="12.875" customWidth="1"/>
    <col min="8" max="8" width="12" customWidth="1"/>
    <col min="9" max="9" width="11.125" customWidth="1"/>
    <col min="10" max="11" width="15.75" hidden="1" customWidth="1"/>
    <col min="12" max="13" width="15.75" customWidth="1"/>
    <col min="14" max="15" width="11.75" customWidth="1"/>
    <col min="16" max="16" width="13.375" hidden="1" customWidth="1"/>
    <col min="25" max="75" width="12.125" hidden="1"/>
  </cols>
  <sheetData>
    <row r="1" spans="1:75" ht="54.7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5" ht="14.3">
      <c r="A2" s="114" t="s">
        <v>1</v>
      </c>
      <c r="B2" s="106"/>
      <c r="C2" s="106"/>
      <c r="D2" s="119" t="s">
        <v>2</v>
      </c>
      <c r="E2" s="120"/>
      <c r="F2" s="120"/>
      <c r="G2" s="120"/>
      <c r="H2" s="106"/>
      <c r="I2" s="106"/>
      <c r="J2" s="106"/>
      <c r="K2" s="118"/>
      <c r="L2" s="106"/>
      <c r="M2" s="106"/>
      <c r="N2" s="106"/>
      <c r="O2" s="106"/>
      <c r="P2" s="107"/>
    </row>
    <row r="3" spans="1:75" ht="14.3">
      <c r="A3" s="115"/>
      <c r="B3" s="89"/>
      <c r="C3" s="89"/>
      <c r="D3" s="121"/>
      <c r="E3" s="121"/>
      <c r="F3" s="121"/>
      <c r="G3" s="121"/>
      <c r="H3" s="89"/>
      <c r="I3" s="89"/>
      <c r="J3" s="89"/>
      <c r="K3" s="89"/>
      <c r="L3" s="89"/>
      <c r="M3" s="89"/>
      <c r="N3" s="89"/>
      <c r="O3" s="89"/>
      <c r="P3" s="108"/>
    </row>
    <row r="4" spans="1:75" ht="14.3">
      <c r="A4" s="116" t="s">
        <v>6</v>
      </c>
      <c r="B4" s="89"/>
      <c r="C4" s="89"/>
      <c r="D4" s="88" t="s">
        <v>7</v>
      </c>
      <c r="E4" s="89"/>
      <c r="F4" s="89"/>
      <c r="G4" s="89"/>
      <c r="H4" s="89"/>
      <c r="I4" s="89"/>
      <c r="J4" s="89"/>
      <c r="K4" s="88"/>
      <c r="L4" s="89"/>
      <c r="M4" s="89"/>
      <c r="N4" s="89"/>
      <c r="O4" s="89"/>
      <c r="P4" s="108"/>
    </row>
    <row r="5" spans="1:75" ht="14.3">
      <c r="A5" s="115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108"/>
    </row>
    <row r="6" spans="1:75" ht="14.3">
      <c r="A6" s="116" t="s">
        <v>10</v>
      </c>
      <c r="B6" s="89"/>
      <c r="C6" s="89"/>
      <c r="D6" s="88" t="s">
        <v>11</v>
      </c>
      <c r="E6" s="89"/>
      <c r="F6" s="89"/>
      <c r="G6" s="89"/>
      <c r="H6" s="89"/>
      <c r="I6" s="89"/>
      <c r="J6" s="89"/>
      <c r="K6" s="88"/>
      <c r="L6" s="89"/>
      <c r="M6" s="89"/>
      <c r="N6" s="89"/>
      <c r="O6" s="89"/>
      <c r="P6" s="108"/>
    </row>
    <row r="7" spans="1:75" ht="14.3">
      <c r="A7" s="115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108"/>
    </row>
    <row r="8" spans="1:75" ht="14.3">
      <c r="A8" s="116" t="s">
        <v>14</v>
      </c>
      <c r="B8" s="89"/>
      <c r="C8" s="89"/>
      <c r="D8" s="88" t="s">
        <v>4</v>
      </c>
      <c r="E8" s="89"/>
      <c r="F8" s="89"/>
      <c r="G8" s="89"/>
      <c r="H8" s="89"/>
      <c r="I8" s="89"/>
      <c r="J8" s="89"/>
      <c r="K8" s="88"/>
      <c r="L8" s="88"/>
      <c r="M8" s="89"/>
      <c r="N8" s="89"/>
      <c r="O8" s="89"/>
      <c r="P8" s="108"/>
    </row>
    <row r="9" spans="1:75" ht="14.3">
      <c r="A9" s="117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10"/>
    </row>
    <row r="10" spans="1:75" ht="14.3">
      <c r="A10" s="4" t="s">
        <v>18</v>
      </c>
      <c r="B10" s="5" t="s">
        <v>19</v>
      </c>
      <c r="C10" s="5" t="s">
        <v>20</v>
      </c>
      <c r="D10" s="111" t="s">
        <v>21</v>
      </c>
      <c r="E10" s="112"/>
      <c r="F10" s="5" t="s">
        <v>22</v>
      </c>
      <c r="G10" s="6" t="s">
        <v>23</v>
      </c>
      <c r="H10" s="7" t="s">
        <v>24</v>
      </c>
      <c r="I10" s="8" t="s">
        <v>25</v>
      </c>
      <c r="J10" s="99" t="s">
        <v>26</v>
      </c>
      <c r="K10" s="100"/>
      <c r="L10" s="101"/>
      <c r="M10" s="9" t="s">
        <v>26</v>
      </c>
      <c r="N10" s="102" t="s">
        <v>27</v>
      </c>
      <c r="O10" s="103"/>
      <c r="P10" s="10" t="s">
        <v>28</v>
      </c>
      <c r="BK10" s="11" t="s">
        <v>29</v>
      </c>
      <c r="BL10" s="12" t="s">
        <v>30</v>
      </c>
      <c r="BW10" s="12" t="s">
        <v>31</v>
      </c>
    </row>
    <row r="11" spans="1:75" ht="14.3">
      <c r="A11" s="13" t="s">
        <v>4</v>
      </c>
      <c r="B11" s="14" t="s">
        <v>4</v>
      </c>
      <c r="C11" s="14" t="s">
        <v>4</v>
      </c>
      <c r="D11" s="97" t="s">
        <v>32</v>
      </c>
      <c r="E11" s="98"/>
      <c r="F11" s="14" t="s">
        <v>4</v>
      </c>
      <c r="G11" s="14" t="s">
        <v>4</v>
      </c>
      <c r="H11" s="15" t="s">
        <v>33</v>
      </c>
      <c r="I11" s="16" t="s">
        <v>4</v>
      </c>
      <c r="J11" s="17" t="s">
        <v>34</v>
      </c>
      <c r="K11" s="18" t="s">
        <v>35</v>
      </c>
      <c r="L11" s="19" t="s">
        <v>36</v>
      </c>
      <c r="M11" s="20" t="s">
        <v>37</v>
      </c>
      <c r="N11" s="21" t="s">
        <v>38</v>
      </c>
      <c r="O11" s="22" t="s">
        <v>36</v>
      </c>
      <c r="P11" s="23" t="s">
        <v>39</v>
      </c>
      <c r="Z11" s="11" t="s">
        <v>40</v>
      </c>
      <c r="AA11" s="11" t="s">
        <v>41</v>
      </c>
      <c r="AB11" s="11" t="s">
        <v>42</v>
      </c>
      <c r="AC11" s="11" t="s">
        <v>43</v>
      </c>
      <c r="AD11" s="11" t="s">
        <v>44</v>
      </c>
      <c r="AE11" s="11" t="s">
        <v>45</v>
      </c>
      <c r="AF11" s="11" t="s">
        <v>46</v>
      </c>
      <c r="AG11" s="11" t="s">
        <v>47</v>
      </c>
      <c r="AH11" s="11" t="s">
        <v>48</v>
      </c>
      <c r="BH11" s="11" t="s">
        <v>49</v>
      </c>
      <c r="BI11" s="11" t="s">
        <v>50</v>
      </c>
      <c r="BJ11" s="11" t="s">
        <v>51</v>
      </c>
    </row>
    <row r="12" spans="1:75" ht="14.3">
      <c r="A12" s="24" t="s">
        <v>52</v>
      </c>
      <c r="B12" s="25" t="s">
        <v>52</v>
      </c>
      <c r="C12" s="25" t="s">
        <v>52</v>
      </c>
      <c r="D12" s="104" t="s">
        <v>53</v>
      </c>
      <c r="E12" s="105"/>
      <c r="F12" s="26" t="s">
        <v>4</v>
      </c>
      <c r="G12" s="26" t="s">
        <v>4</v>
      </c>
      <c r="H12" s="26" t="s">
        <v>4</v>
      </c>
      <c r="I12" s="26" t="s">
        <v>4</v>
      </c>
      <c r="J12" s="27">
        <f>J13+J15+J17+J19+J22+J24+J26+J29+J34+J39+J41+J43+J45+J51</f>
        <v>0</v>
      </c>
      <c r="K12" s="27">
        <f>K13+K15+K17+K19+K22+K24+K26+K29+K34+K39+K41+K43+K45+K51</f>
        <v>0</v>
      </c>
      <c r="L12" s="85">
        <f>L13+L15+L17+L19+L22+L24+L26+L29+L34+L39+L41+L43+L45+L51</f>
        <v>0</v>
      </c>
      <c r="M12" s="85">
        <f>M13+M15+M17+M19+M22+M24+M26+M29+M34+M39+M41+M43+M45+M51</f>
        <v>0</v>
      </c>
      <c r="N12" s="28" t="s">
        <v>52</v>
      </c>
      <c r="O12" s="27">
        <f>O13+O15+O17+O19+O22+O24+O26+O29+O34+O39+O41+O43+O45+O51</f>
        <v>466.20474891999993</v>
      </c>
      <c r="P12" s="29" t="s">
        <v>52</v>
      </c>
    </row>
    <row r="13" spans="1:75" ht="14.3">
      <c r="A13" s="30" t="s">
        <v>52</v>
      </c>
      <c r="B13" s="31" t="s">
        <v>52</v>
      </c>
      <c r="C13" s="31" t="s">
        <v>54</v>
      </c>
      <c r="D13" s="93" t="s">
        <v>55</v>
      </c>
      <c r="E13" s="94"/>
      <c r="F13" s="32" t="s">
        <v>4</v>
      </c>
      <c r="G13" s="32" t="s">
        <v>4</v>
      </c>
      <c r="H13" s="32" t="s">
        <v>4</v>
      </c>
      <c r="I13" s="32" t="s">
        <v>4</v>
      </c>
      <c r="J13" s="1">
        <f>SUM(J14:J14)</f>
        <v>0</v>
      </c>
      <c r="K13" s="1">
        <f>SUM(K14:K14)</f>
        <v>0</v>
      </c>
      <c r="L13" s="86">
        <f>SUM(L14:L14)</f>
        <v>0</v>
      </c>
      <c r="M13" s="86">
        <f>SUM(M14:M14)</f>
        <v>0</v>
      </c>
      <c r="N13" s="11" t="s">
        <v>52</v>
      </c>
      <c r="O13" s="1">
        <f>SUM(O14:O14)</f>
        <v>0</v>
      </c>
      <c r="P13" s="33" t="s">
        <v>52</v>
      </c>
      <c r="AI13" s="11" t="s">
        <v>52</v>
      </c>
      <c r="AS13" s="1">
        <f>SUM(AJ14:AJ14)</f>
        <v>0</v>
      </c>
      <c r="AT13" s="1">
        <f>SUM(AK14:AK14)</f>
        <v>0</v>
      </c>
      <c r="AU13" s="1">
        <f>SUM(AL14:AL14)</f>
        <v>0</v>
      </c>
    </row>
    <row r="14" spans="1:75" ht="13.6" customHeight="1">
      <c r="A14" s="2" t="s">
        <v>56</v>
      </c>
      <c r="B14" s="3" t="s">
        <v>52</v>
      </c>
      <c r="C14" s="3" t="s">
        <v>57</v>
      </c>
      <c r="D14" s="88" t="s">
        <v>58</v>
      </c>
      <c r="E14" s="89"/>
      <c r="F14" s="3" t="s">
        <v>59</v>
      </c>
      <c r="G14" s="34">
        <v>1</v>
      </c>
      <c r="H14" s="34">
        <v>0</v>
      </c>
      <c r="I14" s="35" t="s">
        <v>60</v>
      </c>
      <c r="J14" s="34">
        <f>G14*AO14</f>
        <v>0</v>
      </c>
      <c r="K14" s="34">
        <f>G14*AP14</f>
        <v>0</v>
      </c>
      <c r="L14" s="82">
        <f>G14*H14</f>
        <v>0</v>
      </c>
      <c r="M14" s="82">
        <f>L14*(1+BW14/100)</f>
        <v>0</v>
      </c>
      <c r="N14" s="34">
        <v>0</v>
      </c>
      <c r="O14" s="34">
        <f>G14*N14</f>
        <v>0</v>
      </c>
      <c r="P14" s="36" t="s">
        <v>52</v>
      </c>
      <c r="Z14" s="34">
        <f>IF(AQ14="5",BJ14,0)</f>
        <v>0</v>
      </c>
      <c r="AB14" s="34">
        <f>IF(AQ14="1",BH14,0)</f>
        <v>0</v>
      </c>
      <c r="AC14" s="34">
        <f>IF(AQ14="1",BI14,0)</f>
        <v>0</v>
      </c>
      <c r="AD14" s="34">
        <f>IF(AQ14="7",BH14,0)</f>
        <v>0</v>
      </c>
      <c r="AE14" s="34">
        <f>IF(AQ14="7",BI14,0)</f>
        <v>0</v>
      </c>
      <c r="AF14" s="34">
        <f>IF(AQ14="2",BH14,0)</f>
        <v>0</v>
      </c>
      <c r="AG14" s="34">
        <f>IF(AQ14="2",BI14,0)</f>
        <v>0</v>
      </c>
      <c r="AH14" s="34">
        <f>IF(AQ14="0",BJ14,0)</f>
        <v>0</v>
      </c>
      <c r="AI14" s="11" t="s">
        <v>52</v>
      </c>
      <c r="AJ14" s="34">
        <f>IF(AN14=0,L14,0)</f>
        <v>0</v>
      </c>
      <c r="AK14" s="34">
        <f>IF(AN14=15,L14,0)</f>
        <v>0</v>
      </c>
      <c r="AL14" s="34">
        <f>IF(AN14=21,L14,0)</f>
        <v>0</v>
      </c>
      <c r="AN14" s="34">
        <v>21</v>
      </c>
      <c r="AO14" s="34">
        <f>H14*0</f>
        <v>0</v>
      </c>
      <c r="AP14" s="34">
        <f>H14*(1-0)</f>
        <v>0</v>
      </c>
      <c r="AQ14" s="35" t="s">
        <v>56</v>
      </c>
      <c r="AV14" s="34">
        <f>AW14+AX14</f>
        <v>0</v>
      </c>
      <c r="AW14" s="34">
        <f>G14*AO14</f>
        <v>0</v>
      </c>
      <c r="AX14" s="34">
        <f>G14*AP14</f>
        <v>0</v>
      </c>
      <c r="AY14" s="35" t="s">
        <v>61</v>
      </c>
      <c r="AZ14" s="35" t="s">
        <v>62</v>
      </c>
      <c r="BA14" s="11" t="s">
        <v>63</v>
      </c>
      <c r="BC14" s="34">
        <f>AW14+AX14</f>
        <v>0</v>
      </c>
      <c r="BD14" s="34">
        <f>H14/(100-BE14)*100</f>
        <v>0</v>
      </c>
      <c r="BE14" s="34">
        <v>0</v>
      </c>
      <c r="BF14" s="34">
        <f>O14</f>
        <v>0</v>
      </c>
      <c r="BH14" s="34">
        <f>G14*AO14</f>
        <v>0</v>
      </c>
      <c r="BI14" s="34">
        <f>G14*AP14</f>
        <v>0</v>
      </c>
      <c r="BJ14" s="34">
        <f>G14*H14</f>
        <v>0</v>
      </c>
      <c r="BK14" s="34"/>
      <c r="BL14" s="34">
        <v>11</v>
      </c>
      <c r="BW14" s="34" t="str">
        <f>I14</f>
        <v>21</v>
      </c>
    </row>
    <row r="15" spans="1:75" ht="14.3">
      <c r="A15" s="30" t="s">
        <v>52</v>
      </c>
      <c r="B15" s="31" t="s">
        <v>52</v>
      </c>
      <c r="C15" s="31" t="s">
        <v>64</v>
      </c>
      <c r="D15" s="93" t="s">
        <v>65</v>
      </c>
      <c r="E15" s="94"/>
      <c r="F15" s="32" t="s">
        <v>4</v>
      </c>
      <c r="G15" s="32" t="s">
        <v>4</v>
      </c>
      <c r="H15" s="32" t="s">
        <v>4</v>
      </c>
      <c r="I15" s="32" t="s">
        <v>4</v>
      </c>
      <c r="J15" s="1">
        <f>SUM(J16:J16)</f>
        <v>0</v>
      </c>
      <c r="K15" s="1">
        <f>SUM(K16:K16)</f>
        <v>0</v>
      </c>
      <c r="L15" s="86">
        <f>SUM(L16:L16)</f>
        <v>0</v>
      </c>
      <c r="M15" s="86">
        <f>SUM(M16:M16)</f>
        <v>0</v>
      </c>
      <c r="N15" s="11" t="s">
        <v>52</v>
      </c>
      <c r="O15" s="1">
        <f>SUM(O16:O16)</f>
        <v>0</v>
      </c>
      <c r="P15" s="33" t="s">
        <v>52</v>
      </c>
      <c r="AI15" s="11" t="s">
        <v>52</v>
      </c>
      <c r="AS15" s="1">
        <f>SUM(AJ16:AJ16)</f>
        <v>0</v>
      </c>
      <c r="AT15" s="1">
        <f>SUM(AK16:AK16)</f>
        <v>0</v>
      </c>
      <c r="AU15" s="1">
        <f>SUM(AL16:AL16)</f>
        <v>0</v>
      </c>
    </row>
    <row r="16" spans="1:75" ht="27" customHeight="1">
      <c r="A16" s="2" t="s">
        <v>66</v>
      </c>
      <c r="B16" s="3" t="s">
        <v>52</v>
      </c>
      <c r="C16" s="3" t="s">
        <v>67</v>
      </c>
      <c r="D16" s="88" t="s">
        <v>68</v>
      </c>
      <c r="E16" s="89"/>
      <c r="F16" s="3" t="s">
        <v>69</v>
      </c>
      <c r="G16" s="34">
        <v>48</v>
      </c>
      <c r="H16" s="34">
        <v>0</v>
      </c>
      <c r="I16" s="35" t="s">
        <v>60</v>
      </c>
      <c r="J16" s="34">
        <f>G16*AO16</f>
        <v>0</v>
      </c>
      <c r="K16" s="34">
        <f>G16*AP16</f>
        <v>0</v>
      </c>
      <c r="L16" s="82">
        <f>G16*H16</f>
        <v>0</v>
      </c>
      <c r="M16" s="82">
        <f>L16*(1+BW16/100)</f>
        <v>0</v>
      </c>
      <c r="N16" s="34">
        <v>0</v>
      </c>
      <c r="O16" s="34">
        <f>G16*N16</f>
        <v>0</v>
      </c>
      <c r="P16" s="36" t="s">
        <v>70</v>
      </c>
      <c r="Z16" s="34">
        <f>IF(AQ16="5",BJ16,0)</f>
        <v>0</v>
      </c>
      <c r="AB16" s="34">
        <f>IF(AQ16="1",BH16,0)</f>
        <v>0</v>
      </c>
      <c r="AC16" s="34">
        <f>IF(AQ16="1",BI16,0)</f>
        <v>0</v>
      </c>
      <c r="AD16" s="34">
        <f>IF(AQ16="7",BH16,0)</f>
        <v>0</v>
      </c>
      <c r="AE16" s="34">
        <f>IF(AQ16="7",BI16,0)</f>
        <v>0</v>
      </c>
      <c r="AF16" s="34">
        <f>IF(AQ16="2",BH16,0)</f>
        <v>0</v>
      </c>
      <c r="AG16" s="34">
        <f>IF(AQ16="2",BI16,0)</f>
        <v>0</v>
      </c>
      <c r="AH16" s="34">
        <f>IF(AQ16="0",BJ16,0)</f>
        <v>0</v>
      </c>
      <c r="AI16" s="11" t="s">
        <v>52</v>
      </c>
      <c r="AJ16" s="34">
        <f>IF(AN16=0,L16,0)</f>
        <v>0</v>
      </c>
      <c r="AK16" s="34">
        <f>IF(AN16=15,L16,0)</f>
        <v>0</v>
      </c>
      <c r="AL16" s="34">
        <f>IF(AN16=21,L16,0)</f>
        <v>0</v>
      </c>
      <c r="AN16" s="34">
        <v>21</v>
      </c>
      <c r="AO16" s="34">
        <f>H16*0</f>
        <v>0</v>
      </c>
      <c r="AP16" s="34">
        <f>H16*(1-0)</f>
        <v>0</v>
      </c>
      <c r="AQ16" s="35" t="s">
        <v>56</v>
      </c>
      <c r="AV16" s="34">
        <f>AW16+AX16</f>
        <v>0</v>
      </c>
      <c r="AW16" s="34">
        <f>G16*AO16</f>
        <v>0</v>
      </c>
      <c r="AX16" s="34">
        <f>G16*AP16</f>
        <v>0</v>
      </c>
      <c r="AY16" s="35" t="s">
        <v>71</v>
      </c>
      <c r="AZ16" s="35" t="s">
        <v>62</v>
      </c>
      <c r="BA16" s="11" t="s">
        <v>63</v>
      </c>
      <c r="BC16" s="34">
        <f>AW16+AX16</f>
        <v>0</v>
      </c>
      <c r="BD16" s="34">
        <f>H16/(100-BE16)*100</f>
        <v>0</v>
      </c>
      <c r="BE16" s="34">
        <v>0</v>
      </c>
      <c r="BF16" s="34">
        <f>O16</f>
        <v>0</v>
      </c>
      <c r="BH16" s="34">
        <f>G16*AO16</f>
        <v>0</v>
      </c>
      <c r="BI16" s="34">
        <f>G16*AP16</f>
        <v>0</v>
      </c>
      <c r="BJ16" s="34">
        <f>G16*H16</f>
        <v>0</v>
      </c>
      <c r="BK16" s="34"/>
      <c r="BL16" s="34">
        <v>13</v>
      </c>
      <c r="BW16" s="34" t="str">
        <f>I16</f>
        <v>21</v>
      </c>
    </row>
    <row r="17" spans="1:75" ht="14.3">
      <c r="A17" s="30" t="s">
        <v>52</v>
      </c>
      <c r="B17" s="31" t="s">
        <v>52</v>
      </c>
      <c r="C17" s="31" t="s">
        <v>72</v>
      </c>
      <c r="D17" s="93" t="s">
        <v>73</v>
      </c>
      <c r="E17" s="94"/>
      <c r="F17" s="32" t="s">
        <v>4</v>
      </c>
      <c r="G17" s="32" t="s">
        <v>4</v>
      </c>
      <c r="H17" s="32" t="s">
        <v>4</v>
      </c>
      <c r="I17" s="32" t="s">
        <v>4</v>
      </c>
      <c r="J17" s="1">
        <f>SUM(J18:J18)</f>
        <v>0</v>
      </c>
      <c r="K17" s="1">
        <f>SUM(K18:K18)</f>
        <v>0</v>
      </c>
      <c r="L17" s="86">
        <f>SUM(L18:L18)</f>
        <v>0</v>
      </c>
      <c r="M17" s="86">
        <f>SUM(M18:M18)</f>
        <v>0</v>
      </c>
      <c r="N17" s="11" t="s">
        <v>52</v>
      </c>
      <c r="O17" s="1">
        <f>SUM(O18:O18)</f>
        <v>0</v>
      </c>
      <c r="P17" s="33" t="s">
        <v>52</v>
      </c>
      <c r="AI17" s="11" t="s">
        <v>52</v>
      </c>
      <c r="AS17" s="1">
        <f>SUM(AJ18:AJ18)</f>
        <v>0</v>
      </c>
      <c r="AT17" s="1">
        <f>SUM(AK18:AK18)</f>
        <v>0</v>
      </c>
      <c r="AU17" s="1">
        <f>SUM(AL18:AL18)</f>
        <v>0</v>
      </c>
    </row>
    <row r="18" spans="1:75" ht="27" customHeight="1">
      <c r="A18" s="2" t="s">
        <v>74</v>
      </c>
      <c r="B18" s="3" t="s">
        <v>52</v>
      </c>
      <c r="C18" s="3" t="s">
        <v>75</v>
      </c>
      <c r="D18" s="88" t="s">
        <v>76</v>
      </c>
      <c r="E18" s="89"/>
      <c r="F18" s="3" t="s">
        <v>69</v>
      </c>
      <c r="G18" s="34">
        <v>48</v>
      </c>
      <c r="H18" s="34">
        <v>0</v>
      </c>
      <c r="I18" s="35" t="s">
        <v>60</v>
      </c>
      <c r="J18" s="34">
        <f>G18*AO18</f>
        <v>0</v>
      </c>
      <c r="K18" s="34">
        <f>G18*AP18</f>
        <v>0</v>
      </c>
      <c r="L18" s="82">
        <f>G18*H18</f>
        <v>0</v>
      </c>
      <c r="M18" s="82">
        <f>L18*(1+BW18/100)</f>
        <v>0</v>
      </c>
      <c r="N18" s="34">
        <v>0</v>
      </c>
      <c r="O18" s="34">
        <f>G18*N18</f>
        <v>0</v>
      </c>
      <c r="P18" s="36" t="s">
        <v>70</v>
      </c>
      <c r="Z18" s="34">
        <f>IF(AQ18="5",BJ18,0)</f>
        <v>0</v>
      </c>
      <c r="AB18" s="34">
        <f>IF(AQ18="1",BH18,0)</f>
        <v>0</v>
      </c>
      <c r="AC18" s="34">
        <f>IF(AQ18="1",BI18,0)</f>
        <v>0</v>
      </c>
      <c r="AD18" s="34">
        <f>IF(AQ18="7",BH18,0)</f>
        <v>0</v>
      </c>
      <c r="AE18" s="34">
        <f>IF(AQ18="7",BI18,0)</f>
        <v>0</v>
      </c>
      <c r="AF18" s="34">
        <f>IF(AQ18="2",BH18,0)</f>
        <v>0</v>
      </c>
      <c r="AG18" s="34">
        <f>IF(AQ18="2",BI18,0)</f>
        <v>0</v>
      </c>
      <c r="AH18" s="34">
        <f>IF(AQ18="0",BJ18,0)</f>
        <v>0</v>
      </c>
      <c r="AI18" s="11" t="s">
        <v>52</v>
      </c>
      <c r="AJ18" s="34">
        <f>IF(AN18=0,L18,0)</f>
        <v>0</v>
      </c>
      <c r="AK18" s="34">
        <f>IF(AN18=15,L18,0)</f>
        <v>0</v>
      </c>
      <c r="AL18" s="34">
        <f>IF(AN18=21,L18,0)</f>
        <v>0</v>
      </c>
      <c r="AN18" s="34">
        <v>21</v>
      </c>
      <c r="AO18" s="34">
        <f>H18*0</f>
        <v>0</v>
      </c>
      <c r="AP18" s="34">
        <f>H18*(1-0)</f>
        <v>0</v>
      </c>
      <c r="AQ18" s="35" t="s">
        <v>56</v>
      </c>
      <c r="AV18" s="34">
        <f>AW18+AX18</f>
        <v>0</v>
      </c>
      <c r="AW18" s="34">
        <f>G18*AO18</f>
        <v>0</v>
      </c>
      <c r="AX18" s="34">
        <f>G18*AP18</f>
        <v>0</v>
      </c>
      <c r="AY18" s="35" t="s">
        <v>77</v>
      </c>
      <c r="AZ18" s="35" t="s">
        <v>62</v>
      </c>
      <c r="BA18" s="11" t="s">
        <v>63</v>
      </c>
      <c r="BC18" s="34">
        <f>AW18+AX18</f>
        <v>0</v>
      </c>
      <c r="BD18" s="34">
        <f>H18/(100-BE18)*100</f>
        <v>0</v>
      </c>
      <c r="BE18" s="34">
        <v>0</v>
      </c>
      <c r="BF18" s="34">
        <f>O18</f>
        <v>0</v>
      </c>
      <c r="BH18" s="34">
        <f>G18*AO18</f>
        <v>0</v>
      </c>
      <c r="BI18" s="34">
        <f>G18*AP18</f>
        <v>0</v>
      </c>
      <c r="BJ18" s="34">
        <f>G18*H18</f>
        <v>0</v>
      </c>
      <c r="BK18" s="34"/>
      <c r="BL18" s="34">
        <v>16</v>
      </c>
      <c r="BW18" s="34" t="str">
        <f>I18</f>
        <v>21</v>
      </c>
    </row>
    <row r="19" spans="1:75" ht="14.3">
      <c r="A19" s="30" t="s">
        <v>52</v>
      </c>
      <c r="B19" s="31" t="s">
        <v>52</v>
      </c>
      <c r="C19" s="31" t="s">
        <v>78</v>
      </c>
      <c r="D19" s="93" t="s">
        <v>79</v>
      </c>
      <c r="E19" s="94"/>
      <c r="F19" s="32" t="s">
        <v>4</v>
      </c>
      <c r="G19" s="32" t="s">
        <v>4</v>
      </c>
      <c r="H19" s="32" t="s">
        <v>4</v>
      </c>
      <c r="I19" s="32" t="s">
        <v>4</v>
      </c>
      <c r="J19" s="1">
        <f>SUM(J20:J21)</f>
        <v>0</v>
      </c>
      <c r="K19" s="1">
        <f>SUM(K20:K21)</f>
        <v>0</v>
      </c>
      <c r="L19" s="86">
        <f>SUM(L20:L21)</f>
        <v>0</v>
      </c>
      <c r="M19" s="86">
        <f>SUM(M20:M21)</f>
        <v>0</v>
      </c>
      <c r="N19" s="11" t="s">
        <v>52</v>
      </c>
      <c r="O19" s="1">
        <f>SUM(O20:O21)</f>
        <v>0</v>
      </c>
      <c r="P19" s="33" t="s">
        <v>52</v>
      </c>
      <c r="AI19" s="11" t="s">
        <v>52</v>
      </c>
      <c r="AS19" s="1">
        <f>SUM(AJ20:AJ21)</f>
        <v>0</v>
      </c>
      <c r="AT19" s="1">
        <f>SUM(AK20:AK21)</f>
        <v>0</v>
      </c>
      <c r="AU19" s="1">
        <f>SUM(AL20:AL21)</f>
        <v>0</v>
      </c>
    </row>
    <row r="20" spans="1:75" ht="27" customHeight="1">
      <c r="A20" s="2" t="s">
        <v>80</v>
      </c>
      <c r="B20" s="3" t="s">
        <v>52</v>
      </c>
      <c r="C20" s="3" t="s">
        <v>81</v>
      </c>
      <c r="D20" s="88" t="s">
        <v>82</v>
      </c>
      <c r="E20" s="89"/>
      <c r="F20" s="3" t="s">
        <v>83</v>
      </c>
      <c r="G20" s="34">
        <v>99</v>
      </c>
      <c r="H20" s="34">
        <v>0</v>
      </c>
      <c r="I20" s="35" t="s">
        <v>60</v>
      </c>
      <c r="J20" s="34">
        <f>G20*AO20</f>
        <v>0</v>
      </c>
      <c r="K20" s="34">
        <f>G20*AP20</f>
        <v>0</v>
      </c>
      <c r="L20" s="82">
        <f>G20*H20</f>
        <v>0</v>
      </c>
      <c r="M20" s="82">
        <f>L20*(1+BW20/100)</f>
        <v>0</v>
      </c>
      <c r="N20" s="34">
        <v>0</v>
      </c>
      <c r="O20" s="34">
        <f>G20*N20</f>
        <v>0</v>
      </c>
      <c r="P20" s="36" t="s">
        <v>84</v>
      </c>
      <c r="Z20" s="34">
        <f>IF(AQ20="5",BJ20,0)</f>
        <v>0</v>
      </c>
      <c r="AB20" s="34">
        <f>IF(AQ20="1",BH20,0)</f>
        <v>0</v>
      </c>
      <c r="AC20" s="34">
        <f>IF(AQ20="1",BI20,0)</f>
        <v>0</v>
      </c>
      <c r="AD20" s="34">
        <f>IF(AQ20="7",BH20,0)</f>
        <v>0</v>
      </c>
      <c r="AE20" s="34">
        <f>IF(AQ20="7",BI20,0)</f>
        <v>0</v>
      </c>
      <c r="AF20" s="34">
        <f>IF(AQ20="2",BH20,0)</f>
        <v>0</v>
      </c>
      <c r="AG20" s="34">
        <f>IF(AQ20="2",BI20,0)</f>
        <v>0</v>
      </c>
      <c r="AH20" s="34">
        <f>IF(AQ20="0",BJ20,0)</f>
        <v>0</v>
      </c>
      <c r="AI20" s="11" t="s">
        <v>52</v>
      </c>
      <c r="AJ20" s="34">
        <f>IF(AN20=0,L20,0)</f>
        <v>0</v>
      </c>
      <c r="AK20" s="34">
        <f>IF(AN20=15,L20,0)</f>
        <v>0</v>
      </c>
      <c r="AL20" s="34">
        <f>IF(AN20=21,L20,0)</f>
        <v>0</v>
      </c>
      <c r="AN20" s="34">
        <v>21</v>
      </c>
      <c r="AO20" s="34">
        <f>H20*0</f>
        <v>0</v>
      </c>
      <c r="AP20" s="34">
        <f>H20*(1-0)</f>
        <v>0</v>
      </c>
      <c r="AQ20" s="35" t="s">
        <v>56</v>
      </c>
      <c r="AV20" s="34">
        <f>AW20+AX20</f>
        <v>0</v>
      </c>
      <c r="AW20" s="34">
        <f>G20*AO20</f>
        <v>0</v>
      </c>
      <c r="AX20" s="34">
        <f>G20*AP20</f>
        <v>0</v>
      </c>
      <c r="AY20" s="35" t="s">
        <v>85</v>
      </c>
      <c r="AZ20" s="35" t="s">
        <v>62</v>
      </c>
      <c r="BA20" s="11" t="s">
        <v>63</v>
      </c>
      <c r="BC20" s="34">
        <f>AW20+AX20</f>
        <v>0</v>
      </c>
      <c r="BD20" s="34">
        <f>H20/(100-BE20)*100</f>
        <v>0</v>
      </c>
      <c r="BE20" s="34">
        <v>0</v>
      </c>
      <c r="BF20" s="34">
        <f>O20</f>
        <v>0</v>
      </c>
      <c r="BH20" s="34">
        <f>G20*AO20</f>
        <v>0</v>
      </c>
      <c r="BI20" s="34">
        <f>G20*AP20</f>
        <v>0</v>
      </c>
      <c r="BJ20" s="34">
        <f>G20*H20</f>
        <v>0</v>
      </c>
      <c r="BK20" s="34"/>
      <c r="BL20" s="34">
        <v>18</v>
      </c>
      <c r="BW20" s="34" t="str">
        <f>I20</f>
        <v>21</v>
      </c>
    </row>
    <row r="21" spans="1:75" ht="27" customHeight="1">
      <c r="A21" s="2" t="s">
        <v>86</v>
      </c>
      <c r="B21" s="3" t="s">
        <v>52</v>
      </c>
      <c r="C21" s="3" t="s">
        <v>87</v>
      </c>
      <c r="D21" s="88" t="s">
        <v>88</v>
      </c>
      <c r="E21" s="89"/>
      <c r="F21" s="3" t="s">
        <v>83</v>
      </c>
      <c r="G21" s="34">
        <v>99</v>
      </c>
      <c r="H21" s="34">
        <v>0</v>
      </c>
      <c r="I21" s="35" t="s">
        <v>60</v>
      </c>
      <c r="J21" s="34">
        <f>G21*AO21</f>
        <v>0</v>
      </c>
      <c r="K21" s="34">
        <f>G21*AP21</f>
        <v>0</v>
      </c>
      <c r="L21" s="82">
        <f>G21*H21</f>
        <v>0</v>
      </c>
      <c r="M21" s="82">
        <f>L21*(1+BW21/100)</f>
        <v>0</v>
      </c>
      <c r="N21" s="34">
        <v>0</v>
      </c>
      <c r="O21" s="34">
        <f>G21*N21</f>
        <v>0</v>
      </c>
      <c r="P21" s="36" t="s">
        <v>84</v>
      </c>
      <c r="Z21" s="34">
        <f>IF(AQ21="5",BJ21,0)</f>
        <v>0</v>
      </c>
      <c r="AB21" s="34">
        <f>IF(AQ21="1",BH21,0)</f>
        <v>0</v>
      </c>
      <c r="AC21" s="34">
        <f>IF(AQ21="1",BI21,0)</f>
        <v>0</v>
      </c>
      <c r="AD21" s="34">
        <f>IF(AQ21="7",BH21,0)</f>
        <v>0</v>
      </c>
      <c r="AE21" s="34">
        <f>IF(AQ21="7",BI21,0)</f>
        <v>0</v>
      </c>
      <c r="AF21" s="34">
        <f>IF(AQ21="2",BH21,0)</f>
        <v>0</v>
      </c>
      <c r="AG21" s="34">
        <f>IF(AQ21="2",BI21,0)</f>
        <v>0</v>
      </c>
      <c r="AH21" s="34">
        <f>IF(AQ21="0",BJ21,0)</f>
        <v>0</v>
      </c>
      <c r="AI21" s="11" t="s">
        <v>52</v>
      </c>
      <c r="AJ21" s="34">
        <f>IF(AN21=0,L21,0)</f>
        <v>0</v>
      </c>
      <c r="AK21" s="34">
        <f>IF(AN21=15,L21,0)</f>
        <v>0</v>
      </c>
      <c r="AL21" s="34">
        <f>IF(AN21=21,L21,0)</f>
        <v>0</v>
      </c>
      <c r="AN21" s="34">
        <v>21</v>
      </c>
      <c r="AO21" s="34">
        <f>H21*0.073767666</f>
        <v>0</v>
      </c>
      <c r="AP21" s="34">
        <f>H21*(1-0.073767666)</f>
        <v>0</v>
      </c>
      <c r="AQ21" s="35" t="s">
        <v>56</v>
      </c>
      <c r="AV21" s="34">
        <f>AW21+AX21</f>
        <v>0</v>
      </c>
      <c r="AW21" s="34">
        <f>G21*AO21</f>
        <v>0</v>
      </c>
      <c r="AX21" s="34">
        <f>G21*AP21</f>
        <v>0</v>
      </c>
      <c r="AY21" s="35" t="s">
        <v>85</v>
      </c>
      <c r="AZ21" s="35" t="s">
        <v>62</v>
      </c>
      <c r="BA21" s="11" t="s">
        <v>63</v>
      </c>
      <c r="BC21" s="34">
        <f>AW21+AX21</f>
        <v>0</v>
      </c>
      <c r="BD21" s="34">
        <f>H21/(100-BE21)*100</f>
        <v>0</v>
      </c>
      <c r="BE21" s="34">
        <v>0</v>
      </c>
      <c r="BF21" s="34">
        <f>O21</f>
        <v>0</v>
      </c>
      <c r="BH21" s="34">
        <f>G21*AO21</f>
        <v>0</v>
      </c>
      <c r="BI21" s="34">
        <f>G21*AP21</f>
        <v>0</v>
      </c>
      <c r="BJ21" s="34">
        <f>G21*H21</f>
        <v>0</v>
      </c>
      <c r="BK21" s="34"/>
      <c r="BL21" s="34">
        <v>18</v>
      </c>
      <c r="BW21" s="34" t="str">
        <f>I21</f>
        <v>21</v>
      </c>
    </row>
    <row r="22" spans="1:75" ht="14.3">
      <c r="A22" s="30" t="s">
        <v>52</v>
      </c>
      <c r="B22" s="31" t="s">
        <v>52</v>
      </c>
      <c r="C22" s="31" t="s">
        <v>89</v>
      </c>
      <c r="D22" s="93" t="s">
        <v>90</v>
      </c>
      <c r="E22" s="94"/>
      <c r="F22" s="32" t="s">
        <v>4</v>
      </c>
      <c r="G22" s="32" t="s">
        <v>4</v>
      </c>
      <c r="H22" s="32" t="s">
        <v>4</v>
      </c>
      <c r="I22" s="32" t="s">
        <v>4</v>
      </c>
      <c r="J22" s="1">
        <f>SUM(J23:J23)</f>
        <v>0</v>
      </c>
      <c r="K22" s="1">
        <f>SUM(K23:K23)</f>
        <v>0</v>
      </c>
      <c r="L22" s="86">
        <f>SUM(L23:L23)</f>
        <v>0</v>
      </c>
      <c r="M22" s="86">
        <f>SUM(M23:M23)</f>
        <v>0</v>
      </c>
      <c r="N22" s="11" t="s">
        <v>52</v>
      </c>
      <c r="O22" s="1">
        <f>SUM(O23:O23)</f>
        <v>0</v>
      </c>
      <c r="P22" s="33" t="s">
        <v>52</v>
      </c>
      <c r="AI22" s="11" t="s">
        <v>52</v>
      </c>
      <c r="AS22" s="1">
        <f>SUM(AJ23:AJ23)</f>
        <v>0</v>
      </c>
      <c r="AT22" s="1">
        <f>SUM(AK23:AK23)</f>
        <v>0</v>
      </c>
      <c r="AU22" s="1">
        <f>SUM(AL23:AL23)</f>
        <v>0</v>
      </c>
    </row>
    <row r="23" spans="1:75" ht="13.6" customHeight="1">
      <c r="A23" s="2" t="s">
        <v>91</v>
      </c>
      <c r="B23" s="3" t="s">
        <v>52</v>
      </c>
      <c r="C23" s="3" t="s">
        <v>92</v>
      </c>
      <c r="D23" s="88" t="s">
        <v>93</v>
      </c>
      <c r="E23" s="89"/>
      <c r="F23" s="3" t="s">
        <v>69</v>
      </c>
      <c r="G23" s="34">
        <v>48</v>
      </c>
      <c r="H23" s="34">
        <v>0</v>
      </c>
      <c r="I23" s="35" t="s">
        <v>60</v>
      </c>
      <c r="J23" s="34">
        <f>G23*AO23</f>
        <v>0</v>
      </c>
      <c r="K23" s="34">
        <f>G23*AP23</f>
        <v>0</v>
      </c>
      <c r="L23" s="82">
        <f>G23*H23</f>
        <v>0</v>
      </c>
      <c r="M23" s="82">
        <f>L23*(1+BW23/100)</f>
        <v>0</v>
      </c>
      <c r="N23" s="34">
        <v>0</v>
      </c>
      <c r="O23" s="34">
        <f>G23*N23</f>
        <v>0</v>
      </c>
      <c r="P23" s="36" t="s">
        <v>70</v>
      </c>
      <c r="Z23" s="34">
        <f>IF(AQ23="5",BJ23,0)</f>
        <v>0</v>
      </c>
      <c r="AB23" s="34">
        <f>IF(AQ23="1",BH23,0)</f>
        <v>0</v>
      </c>
      <c r="AC23" s="34">
        <f>IF(AQ23="1",BI23,0)</f>
        <v>0</v>
      </c>
      <c r="AD23" s="34">
        <f>IF(AQ23="7",BH23,0)</f>
        <v>0</v>
      </c>
      <c r="AE23" s="34">
        <f>IF(AQ23="7",BI23,0)</f>
        <v>0</v>
      </c>
      <c r="AF23" s="34">
        <f>IF(AQ23="2",BH23,0)</f>
        <v>0</v>
      </c>
      <c r="AG23" s="34">
        <f>IF(AQ23="2",BI23,0)</f>
        <v>0</v>
      </c>
      <c r="AH23" s="34">
        <f>IF(AQ23="0",BJ23,0)</f>
        <v>0</v>
      </c>
      <c r="AI23" s="11" t="s">
        <v>52</v>
      </c>
      <c r="AJ23" s="34">
        <f>IF(AN23=0,L23,0)</f>
        <v>0</v>
      </c>
      <c r="AK23" s="34">
        <f>IF(AN23=15,L23,0)</f>
        <v>0</v>
      </c>
      <c r="AL23" s="34">
        <f>IF(AN23=21,L23,0)</f>
        <v>0</v>
      </c>
      <c r="AN23" s="34">
        <v>21</v>
      </c>
      <c r="AO23" s="34">
        <f>H23*0</f>
        <v>0</v>
      </c>
      <c r="AP23" s="34">
        <f>H23*(1-0)</f>
        <v>0</v>
      </c>
      <c r="AQ23" s="35" t="s">
        <v>56</v>
      </c>
      <c r="AV23" s="34">
        <f>AW23+AX23</f>
        <v>0</v>
      </c>
      <c r="AW23" s="34">
        <f>G23*AO23</f>
        <v>0</v>
      </c>
      <c r="AX23" s="34">
        <f>G23*AP23</f>
        <v>0</v>
      </c>
      <c r="AY23" s="35" t="s">
        <v>94</v>
      </c>
      <c r="AZ23" s="35" t="s">
        <v>62</v>
      </c>
      <c r="BA23" s="11" t="s">
        <v>63</v>
      </c>
      <c r="BC23" s="34">
        <f>AW23+AX23</f>
        <v>0</v>
      </c>
      <c r="BD23" s="34">
        <f>H23/(100-BE23)*100</f>
        <v>0</v>
      </c>
      <c r="BE23" s="34">
        <v>0</v>
      </c>
      <c r="BF23" s="34">
        <f>O23</f>
        <v>0</v>
      </c>
      <c r="BH23" s="34">
        <f>G23*AO23</f>
        <v>0</v>
      </c>
      <c r="BI23" s="34">
        <f>G23*AP23</f>
        <v>0</v>
      </c>
      <c r="BJ23" s="34">
        <f>G23*H23</f>
        <v>0</v>
      </c>
      <c r="BK23" s="34"/>
      <c r="BL23" s="34">
        <v>19</v>
      </c>
      <c r="BW23" s="34" t="str">
        <f>I23</f>
        <v>21</v>
      </c>
    </row>
    <row r="24" spans="1:75" ht="14.3">
      <c r="A24" s="30" t="s">
        <v>52</v>
      </c>
      <c r="B24" s="31" t="s">
        <v>52</v>
      </c>
      <c r="C24" s="31" t="s">
        <v>60</v>
      </c>
      <c r="D24" s="93" t="s">
        <v>95</v>
      </c>
      <c r="E24" s="94"/>
      <c r="F24" s="32" t="s">
        <v>4</v>
      </c>
      <c r="G24" s="32" t="s">
        <v>4</v>
      </c>
      <c r="H24" s="32" t="s">
        <v>4</v>
      </c>
      <c r="I24" s="32" t="s">
        <v>4</v>
      </c>
      <c r="J24" s="1">
        <f>SUM(J25:J25)</f>
        <v>0</v>
      </c>
      <c r="K24" s="1">
        <f>SUM(K25:K25)</f>
        <v>0</v>
      </c>
      <c r="L24" s="86">
        <f>SUM(L25:L25)</f>
        <v>0</v>
      </c>
      <c r="M24" s="86">
        <f>SUM(M25:M25)</f>
        <v>0</v>
      </c>
      <c r="N24" s="11" t="s">
        <v>52</v>
      </c>
      <c r="O24" s="1">
        <f>SUM(O25:O25)</f>
        <v>0</v>
      </c>
      <c r="P24" s="33" t="s">
        <v>52</v>
      </c>
      <c r="AI24" s="11" t="s">
        <v>52</v>
      </c>
      <c r="AS24" s="1">
        <f>SUM(AJ25:AJ25)</f>
        <v>0</v>
      </c>
      <c r="AT24" s="1">
        <f>SUM(AK25:AK25)</f>
        <v>0</v>
      </c>
      <c r="AU24" s="1">
        <f>SUM(AL25:AL25)</f>
        <v>0</v>
      </c>
    </row>
    <row r="25" spans="1:75" ht="27" customHeight="1">
      <c r="A25" s="2" t="s">
        <v>96</v>
      </c>
      <c r="B25" s="3" t="s">
        <v>52</v>
      </c>
      <c r="C25" s="3" t="s">
        <v>97</v>
      </c>
      <c r="D25" s="88" t="s">
        <v>98</v>
      </c>
      <c r="E25" s="89"/>
      <c r="F25" s="3" t="s">
        <v>99</v>
      </c>
      <c r="G25" s="34">
        <v>9</v>
      </c>
      <c r="H25" s="34">
        <v>0</v>
      </c>
      <c r="I25" s="35" t="s">
        <v>60</v>
      </c>
      <c r="J25" s="34">
        <f>G25*AO25</f>
        <v>0</v>
      </c>
      <c r="K25" s="34">
        <f>G25*AP25</f>
        <v>0</v>
      </c>
      <c r="L25" s="82">
        <f>G25*H25</f>
        <v>0</v>
      </c>
      <c r="M25" s="82">
        <f>L25*(1+BW25/100)</f>
        <v>0</v>
      </c>
      <c r="N25" s="34">
        <v>0</v>
      </c>
      <c r="O25" s="34">
        <f>G25*N25</f>
        <v>0</v>
      </c>
      <c r="P25" s="36" t="s">
        <v>70</v>
      </c>
      <c r="Z25" s="34">
        <f>IF(AQ25="5",BJ25,0)</f>
        <v>0</v>
      </c>
      <c r="AB25" s="34">
        <f>IF(AQ25="1",BH25,0)</f>
        <v>0</v>
      </c>
      <c r="AC25" s="34">
        <f>IF(AQ25="1",BI25,0)</f>
        <v>0</v>
      </c>
      <c r="AD25" s="34">
        <f>IF(AQ25="7",BH25,0)</f>
        <v>0</v>
      </c>
      <c r="AE25" s="34">
        <f>IF(AQ25="7",BI25,0)</f>
        <v>0</v>
      </c>
      <c r="AF25" s="34">
        <f>IF(AQ25="2",BH25,0)</f>
        <v>0</v>
      </c>
      <c r="AG25" s="34">
        <f>IF(AQ25="2",BI25,0)</f>
        <v>0</v>
      </c>
      <c r="AH25" s="34">
        <f>IF(AQ25="0",BJ25,0)</f>
        <v>0</v>
      </c>
      <c r="AI25" s="11" t="s">
        <v>52</v>
      </c>
      <c r="AJ25" s="34">
        <f>IF(AN25=0,L25,0)</f>
        <v>0</v>
      </c>
      <c r="AK25" s="34">
        <f>IF(AN25=15,L25,0)</f>
        <v>0</v>
      </c>
      <c r="AL25" s="34">
        <f>IF(AN25=21,L25,0)</f>
        <v>0</v>
      </c>
      <c r="AN25" s="34">
        <v>21</v>
      </c>
      <c r="AO25" s="34">
        <f>H25*0.189873418</f>
        <v>0</v>
      </c>
      <c r="AP25" s="34">
        <f>H25*(1-0.189873418)</f>
        <v>0</v>
      </c>
      <c r="AQ25" s="35" t="s">
        <v>56</v>
      </c>
      <c r="AV25" s="34">
        <f>AW25+AX25</f>
        <v>0</v>
      </c>
      <c r="AW25" s="34">
        <f>G25*AO25</f>
        <v>0</v>
      </c>
      <c r="AX25" s="34">
        <f>G25*AP25</f>
        <v>0</v>
      </c>
      <c r="AY25" s="35" t="s">
        <v>100</v>
      </c>
      <c r="AZ25" s="35" t="s">
        <v>101</v>
      </c>
      <c r="BA25" s="11" t="s">
        <v>63</v>
      </c>
      <c r="BC25" s="34">
        <f>AW25+AX25</f>
        <v>0</v>
      </c>
      <c r="BD25" s="34">
        <f>H25/(100-BE25)*100</f>
        <v>0</v>
      </c>
      <c r="BE25" s="34">
        <v>0</v>
      </c>
      <c r="BF25" s="34">
        <f>O25</f>
        <v>0</v>
      </c>
      <c r="BH25" s="34">
        <f>G25*AO25</f>
        <v>0</v>
      </c>
      <c r="BI25" s="34">
        <f>G25*AP25</f>
        <v>0</v>
      </c>
      <c r="BJ25" s="34">
        <f>G25*H25</f>
        <v>0</v>
      </c>
      <c r="BK25" s="34"/>
      <c r="BL25" s="34">
        <v>21</v>
      </c>
      <c r="BW25" s="34" t="str">
        <f>I25</f>
        <v>21</v>
      </c>
    </row>
    <row r="26" spans="1:75" ht="14.3">
      <c r="A26" s="30" t="s">
        <v>52</v>
      </c>
      <c r="B26" s="31" t="s">
        <v>52</v>
      </c>
      <c r="C26" s="31" t="s">
        <v>102</v>
      </c>
      <c r="D26" s="93" t="s">
        <v>103</v>
      </c>
      <c r="E26" s="94"/>
      <c r="F26" s="32" t="s">
        <v>4</v>
      </c>
      <c r="G26" s="32" t="s">
        <v>4</v>
      </c>
      <c r="H26" s="32" t="s">
        <v>4</v>
      </c>
      <c r="I26" s="32" t="s">
        <v>4</v>
      </c>
      <c r="J26" s="1">
        <f>SUM(J27:J28)</f>
        <v>0</v>
      </c>
      <c r="K26" s="1">
        <f>SUM(K27:K28)</f>
        <v>0</v>
      </c>
      <c r="L26" s="86">
        <f>SUM(L27:L28)</f>
        <v>0</v>
      </c>
      <c r="M26" s="86">
        <f>SUM(M27:M28)</f>
        <v>0</v>
      </c>
      <c r="N26" s="11" t="s">
        <v>52</v>
      </c>
      <c r="O26" s="1">
        <f>SUM(O27:O28)</f>
        <v>178.29028099999999</v>
      </c>
      <c r="P26" s="33" t="s">
        <v>52</v>
      </c>
      <c r="AI26" s="11" t="s">
        <v>52</v>
      </c>
      <c r="AS26" s="1">
        <f>SUM(AJ27:AJ28)</f>
        <v>0</v>
      </c>
      <c r="AT26" s="1">
        <f>SUM(AK27:AK28)</f>
        <v>0</v>
      </c>
      <c r="AU26" s="1">
        <f>SUM(AL27:AL28)</f>
        <v>0</v>
      </c>
    </row>
    <row r="27" spans="1:75" ht="27" customHeight="1">
      <c r="A27" s="2" t="s">
        <v>104</v>
      </c>
      <c r="B27" s="3" t="s">
        <v>52</v>
      </c>
      <c r="C27" s="3" t="s">
        <v>105</v>
      </c>
      <c r="D27" s="88" t="s">
        <v>106</v>
      </c>
      <c r="E27" s="89"/>
      <c r="F27" s="3" t="s">
        <v>69</v>
      </c>
      <c r="G27" s="34">
        <v>70.599999999999994</v>
      </c>
      <c r="H27" s="34">
        <v>0</v>
      </c>
      <c r="I27" s="35" t="s">
        <v>60</v>
      </c>
      <c r="J27" s="34">
        <f>G27*AO27</f>
        <v>0</v>
      </c>
      <c r="K27" s="34">
        <f>G27*AP27</f>
        <v>0</v>
      </c>
      <c r="L27" s="82">
        <f>G27*H27</f>
        <v>0</v>
      </c>
      <c r="M27" s="82">
        <f>L27*(1+BW27/100)</f>
        <v>0</v>
      </c>
      <c r="N27" s="34">
        <v>2.5249999999999999</v>
      </c>
      <c r="O27" s="34">
        <f>G27*N27</f>
        <v>178.26499999999999</v>
      </c>
      <c r="P27" s="36" t="s">
        <v>70</v>
      </c>
      <c r="Z27" s="34">
        <f>IF(AQ27="5",BJ27,0)</f>
        <v>0</v>
      </c>
      <c r="AB27" s="34">
        <f>IF(AQ27="1",BH27,0)</f>
        <v>0</v>
      </c>
      <c r="AC27" s="34">
        <f>IF(AQ27="1",BI27,0)</f>
        <v>0</v>
      </c>
      <c r="AD27" s="34">
        <f>IF(AQ27="7",BH27,0)</f>
        <v>0</v>
      </c>
      <c r="AE27" s="34">
        <f>IF(AQ27="7",BI27,0)</f>
        <v>0</v>
      </c>
      <c r="AF27" s="34">
        <f>IF(AQ27="2",BH27,0)</f>
        <v>0</v>
      </c>
      <c r="AG27" s="34">
        <f>IF(AQ27="2",BI27,0)</f>
        <v>0</v>
      </c>
      <c r="AH27" s="34">
        <f>IF(AQ27="0",BJ27,0)</f>
        <v>0</v>
      </c>
      <c r="AI27" s="11" t="s">
        <v>52</v>
      </c>
      <c r="AJ27" s="34">
        <f>IF(AN27=0,L27,0)</f>
        <v>0</v>
      </c>
      <c r="AK27" s="34">
        <f>IF(AN27=15,L27,0)</f>
        <v>0</v>
      </c>
      <c r="AL27" s="34">
        <f>IF(AN27=21,L27,0)</f>
        <v>0</v>
      </c>
      <c r="AN27" s="34">
        <v>21</v>
      </c>
      <c r="AO27" s="34">
        <f>H27*0.748592818</f>
        <v>0</v>
      </c>
      <c r="AP27" s="34">
        <f>H27*(1-0.748592818)</f>
        <v>0</v>
      </c>
      <c r="AQ27" s="35" t="s">
        <v>56</v>
      </c>
      <c r="AV27" s="34">
        <f>AW27+AX27</f>
        <v>0</v>
      </c>
      <c r="AW27" s="34">
        <f>G27*AO27</f>
        <v>0</v>
      </c>
      <c r="AX27" s="34">
        <f>G27*AP27</f>
        <v>0</v>
      </c>
      <c r="AY27" s="35" t="s">
        <v>107</v>
      </c>
      <c r="AZ27" s="35" t="s">
        <v>101</v>
      </c>
      <c r="BA27" s="11" t="s">
        <v>63</v>
      </c>
      <c r="BC27" s="34">
        <f>AW27+AX27</f>
        <v>0</v>
      </c>
      <c r="BD27" s="34">
        <f>H27/(100-BE27)*100</f>
        <v>0</v>
      </c>
      <c r="BE27" s="34">
        <v>0</v>
      </c>
      <c r="BF27" s="34">
        <f>O27</f>
        <v>178.26499999999999</v>
      </c>
      <c r="BH27" s="34">
        <f>G27*AO27</f>
        <v>0</v>
      </c>
      <c r="BI27" s="34">
        <f>G27*AP27</f>
        <v>0</v>
      </c>
      <c r="BJ27" s="34">
        <f>G27*H27</f>
        <v>0</v>
      </c>
      <c r="BK27" s="34"/>
      <c r="BL27" s="34">
        <v>27</v>
      </c>
      <c r="BW27" s="34" t="str">
        <f>I27</f>
        <v>21</v>
      </c>
    </row>
    <row r="28" spans="1:75" ht="27" customHeight="1">
      <c r="A28" s="2" t="s">
        <v>108</v>
      </c>
      <c r="B28" s="3" t="s">
        <v>52</v>
      </c>
      <c r="C28" s="3" t="s">
        <v>109</v>
      </c>
      <c r="D28" s="88" t="s">
        <v>110</v>
      </c>
      <c r="E28" s="89"/>
      <c r="F28" s="3" t="s">
        <v>111</v>
      </c>
      <c r="G28" s="34">
        <v>0.159</v>
      </c>
      <c r="H28" s="34">
        <v>0</v>
      </c>
      <c r="I28" s="35" t="s">
        <v>60</v>
      </c>
      <c r="J28" s="34">
        <f>G28*AO28</f>
        <v>0</v>
      </c>
      <c r="K28" s="34">
        <f>G28*AP28</f>
        <v>0</v>
      </c>
      <c r="L28" s="82">
        <f>G28*H28</f>
        <v>0</v>
      </c>
      <c r="M28" s="82">
        <f>L28*(1+BW28/100)</f>
        <v>0</v>
      </c>
      <c r="N28" s="34">
        <v>0.159</v>
      </c>
      <c r="O28" s="34">
        <f>G28*N28</f>
        <v>2.5281000000000001E-2</v>
      </c>
      <c r="P28" s="36" t="s">
        <v>112</v>
      </c>
      <c r="Z28" s="34">
        <f>IF(AQ28="5",BJ28,0)</f>
        <v>0</v>
      </c>
      <c r="AB28" s="34">
        <f>IF(AQ28="1",BH28,0)</f>
        <v>0</v>
      </c>
      <c r="AC28" s="34">
        <f>IF(AQ28="1",BI28,0)</f>
        <v>0</v>
      </c>
      <c r="AD28" s="34">
        <f>IF(AQ28="7",BH28,0)</f>
        <v>0</v>
      </c>
      <c r="AE28" s="34">
        <f>IF(AQ28="7",BI28,0)</f>
        <v>0</v>
      </c>
      <c r="AF28" s="34">
        <f>IF(AQ28="2",BH28,0)</f>
        <v>0</v>
      </c>
      <c r="AG28" s="34">
        <f>IF(AQ28="2",BI28,0)</f>
        <v>0</v>
      </c>
      <c r="AH28" s="34">
        <f>IF(AQ28="0",BJ28,0)</f>
        <v>0</v>
      </c>
      <c r="AI28" s="11" t="s">
        <v>52</v>
      </c>
      <c r="AJ28" s="34">
        <f>IF(AN28=0,L28,0)</f>
        <v>0</v>
      </c>
      <c r="AK28" s="34">
        <f>IF(AN28=15,L28,0)</f>
        <v>0</v>
      </c>
      <c r="AL28" s="34">
        <f>IF(AN28=21,L28,0)</f>
        <v>0</v>
      </c>
      <c r="AN28" s="34">
        <v>21</v>
      </c>
      <c r="AO28" s="34">
        <f>H28*0.616218123</f>
        <v>0</v>
      </c>
      <c r="AP28" s="34">
        <f>H28*(1-0.616218123)</f>
        <v>0</v>
      </c>
      <c r="AQ28" s="35" t="s">
        <v>56</v>
      </c>
      <c r="AV28" s="34">
        <f>AW28+AX28</f>
        <v>0</v>
      </c>
      <c r="AW28" s="34">
        <f>G28*AO28</f>
        <v>0</v>
      </c>
      <c r="AX28" s="34">
        <f>G28*AP28</f>
        <v>0</v>
      </c>
      <c r="AY28" s="35" t="s">
        <v>107</v>
      </c>
      <c r="AZ28" s="35" t="s">
        <v>101</v>
      </c>
      <c r="BA28" s="11" t="s">
        <v>63</v>
      </c>
      <c r="BC28" s="34">
        <f>AW28+AX28</f>
        <v>0</v>
      </c>
      <c r="BD28" s="34">
        <f>H28/(100-BE28)*100</f>
        <v>0</v>
      </c>
      <c r="BE28" s="34">
        <v>0</v>
      </c>
      <c r="BF28" s="34">
        <f>O28</f>
        <v>2.5281000000000001E-2</v>
      </c>
      <c r="BH28" s="34">
        <f>G28*AO28</f>
        <v>0</v>
      </c>
      <c r="BI28" s="34">
        <f>G28*AP28</f>
        <v>0</v>
      </c>
      <c r="BJ28" s="34">
        <f>G28*H28</f>
        <v>0</v>
      </c>
      <c r="BK28" s="34"/>
      <c r="BL28" s="34">
        <v>27</v>
      </c>
      <c r="BW28" s="34" t="str">
        <f>I28</f>
        <v>21</v>
      </c>
    </row>
    <row r="29" spans="1:75" ht="14.3">
      <c r="A29" s="30" t="s">
        <v>52</v>
      </c>
      <c r="B29" s="31" t="s">
        <v>52</v>
      </c>
      <c r="C29" s="31" t="s">
        <v>113</v>
      </c>
      <c r="D29" s="93" t="s">
        <v>114</v>
      </c>
      <c r="E29" s="94"/>
      <c r="F29" s="32" t="s">
        <v>4</v>
      </c>
      <c r="G29" s="32" t="s">
        <v>4</v>
      </c>
      <c r="H29" s="32" t="s">
        <v>4</v>
      </c>
      <c r="I29" s="32" t="s">
        <v>4</v>
      </c>
      <c r="J29" s="1">
        <f>SUM(J30:J33)</f>
        <v>0</v>
      </c>
      <c r="K29" s="1">
        <f>SUM(K30:K33)</f>
        <v>0</v>
      </c>
      <c r="L29" s="86">
        <f>SUM(L30:L33)</f>
        <v>0</v>
      </c>
      <c r="M29" s="86">
        <f>SUM(M30:M33)</f>
        <v>0</v>
      </c>
      <c r="N29" s="11" t="s">
        <v>52</v>
      </c>
      <c r="O29" s="1">
        <f>SUM(O30:O33)</f>
        <v>36.324450819999996</v>
      </c>
      <c r="P29" s="33" t="s">
        <v>52</v>
      </c>
      <c r="AI29" s="11" t="s">
        <v>52</v>
      </c>
      <c r="AS29" s="1">
        <f>SUM(AJ30:AJ33)</f>
        <v>0</v>
      </c>
      <c r="AT29" s="1">
        <f>SUM(AK30:AK33)</f>
        <v>0</v>
      </c>
      <c r="AU29" s="1">
        <f>SUM(AL30:AL33)</f>
        <v>0</v>
      </c>
    </row>
    <row r="30" spans="1:75" ht="27" customHeight="1">
      <c r="A30" s="2" t="s">
        <v>115</v>
      </c>
      <c r="B30" s="3" t="s">
        <v>52</v>
      </c>
      <c r="C30" s="3" t="s">
        <v>116</v>
      </c>
      <c r="D30" s="88" t="s">
        <v>117</v>
      </c>
      <c r="E30" s="89"/>
      <c r="F30" s="3" t="s">
        <v>111</v>
      </c>
      <c r="G30" s="34">
        <v>2.6579999999999999</v>
      </c>
      <c r="H30" s="34">
        <v>0</v>
      </c>
      <c r="I30" s="35" t="s">
        <v>60</v>
      </c>
      <c r="J30" s="34">
        <f>G30*AO30</f>
        <v>0</v>
      </c>
      <c r="K30" s="34">
        <f>G30*AP30</f>
        <v>0</v>
      </c>
      <c r="L30" s="82">
        <f>G30*H30</f>
        <v>0</v>
      </c>
      <c r="M30" s="82">
        <f>L30*(1+BW30/100)</f>
        <v>0</v>
      </c>
      <c r="N30" s="34">
        <v>1.0202899999999999</v>
      </c>
      <c r="O30" s="34">
        <f>G30*N30</f>
        <v>2.7119308199999996</v>
      </c>
      <c r="P30" s="36" t="s">
        <v>70</v>
      </c>
      <c r="Z30" s="34">
        <f>IF(AQ30="5",BJ30,0)</f>
        <v>0</v>
      </c>
      <c r="AB30" s="34">
        <f>IF(AQ30="1",BH30,0)</f>
        <v>0</v>
      </c>
      <c r="AC30" s="34">
        <f>IF(AQ30="1",BI30,0)</f>
        <v>0</v>
      </c>
      <c r="AD30" s="34">
        <f>IF(AQ30="7",BH30,0)</f>
        <v>0</v>
      </c>
      <c r="AE30" s="34">
        <f>IF(AQ30="7",BI30,0)</f>
        <v>0</v>
      </c>
      <c r="AF30" s="34">
        <f>IF(AQ30="2",BH30,0)</f>
        <v>0</v>
      </c>
      <c r="AG30" s="34">
        <f>IF(AQ30="2",BI30,0)</f>
        <v>0</v>
      </c>
      <c r="AH30" s="34">
        <f>IF(AQ30="0",BJ30,0)</f>
        <v>0</v>
      </c>
      <c r="AI30" s="11" t="s">
        <v>52</v>
      </c>
      <c r="AJ30" s="34">
        <f>IF(AN30=0,L30,0)</f>
        <v>0</v>
      </c>
      <c r="AK30" s="34">
        <f>IF(AN30=15,L30,0)</f>
        <v>0</v>
      </c>
      <c r="AL30" s="34">
        <f>IF(AN30=21,L30,0)</f>
        <v>0</v>
      </c>
      <c r="AN30" s="34">
        <v>21</v>
      </c>
      <c r="AO30" s="34">
        <f>H30*0.591853003</f>
        <v>0</v>
      </c>
      <c r="AP30" s="34">
        <f>H30*(1-0.591853003)</f>
        <v>0</v>
      </c>
      <c r="AQ30" s="35" t="s">
        <v>56</v>
      </c>
      <c r="AV30" s="34">
        <f>AW30+AX30</f>
        <v>0</v>
      </c>
      <c r="AW30" s="34">
        <f>G30*AO30</f>
        <v>0</v>
      </c>
      <c r="AX30" s="34">
        <f>G30*AP30</f>
        <v>0</v>
      </c>
      <c r="AY30" s="35" t="s">
        <v>118</v>
      </c>
      <c r="AZ30" s="35" t="s">
        <v>119</v>
      </c>
      <c r="BA30" s="11" t="s">
        <v>63</v>
      </c>
      <c r="BC30" s="34">
        <f>AW30+AX30</f>
        <v>0</v>
      </c>
      <c r="BD30" s="34">
        <f>H30/(100-BE30)*100</f>
        <v>0</v>
      </c>
      <c r="BE30" s="34">
        <v>0</v>
      </c>
      <c r="BF30" s="34">
        <f>O30</f>
        <v>2.7119308199999996</v>
      </c>
      <c r="BH30" s="34">
        <f>G30*AO30</f>
        <v>0</v>
      </c>
      <c r="BI30" s="34">
        <f>G30*AP30</f>
        <v>0</v>
      </c>
      <c r="BJ30" s="34">
        <f>G30*H30</f>
        <v>0</v>
      </c>
      <c r="BK30" s="34"/>
      <c r="BL30" s="34">
        <v>31</v>
      </c>
      <c r="BW30" s="34" t="str">
        <f>I30</f>
        <v>21</v>
      </c>
    </row>
    <row r="31" spans="1:75" ht="27" customHeight="1">
      <c r="A31" s="2" t="s">
        <v>54</v>
      </c>
      <c r="B31" s="3" t="s">
        <v>52</v>
      </c>
      <c r="C31" s="3" t="s">
        <v>120</v>
      </c>
      <c r="D31" s="88" t="s">
        <v>121</v>
      </c>
      <c r="E31" s="89"/>
      <c r="F31" s="3" t="s">
        <v>83</v>
      </c>
      <c r="G31" s="34">
        <v>75</v>
      </c>
      <c r="H31" s="34">
        <v>0</v>
      </c>
      <c r="I31" s="35" t="s">
        <v>60</v>
      </c>
      <c r="J31" s="34">
        <f>G31*AO31</f>
        <v>0</v>
      </c>
      <c r="K31" s="34">
        <f>G31*AP31</f>
        <v>0</v>
      </c>
      <c r="L31" s="82">
        <f>G31*H31</f>
        <v>0</v>
      </c>
      <c r="M31" s="82">
        <f>L31*(1+BW31/100)</f>
        <v>0</v>
      </c>
      <c r="N31" s="34">
        <v>0.38</v>
      </c>
      <c r="O31" s="34">
        <f>G31*N31</f>
        <v>28.5</v>
      </c>
      <c r="P31" s="36" t="s">
        <v>70</v>
      </c>
      <c r="Z31" s="34">
        <f>IF(AQ31="5",BJ31,0)</f>
        <v>0</v>
      </c>
      <c r="AB31" s="34">
        <f>IF(AQ31="1",BH31,0)</f>
        <v>0</v>
      </c>
      <c r="AC31" s="34">
        <f>IF(AQ31="1",BI31,0)</f>
        <v>0</v>
      </c>
      <c r="AD31" s="34">
        <f>IF(AQ31="7",BH31,0)</f>
        <v>0</v>
      </c>
      <c r="AE31" s="34">
        <f>IF(AQ31="7",BI31,0)</f>
        <v>0</v>
      </c>
      <c r="AF31" s="34">
        <f>IF(AQ31="2",BH31,0)</f>
        <v>0</v>
      </c>
      <c r="AG31" s="34">
        <f>IF(AQ31="2",BI31,0)</f>
        <v>0</v>
      </c>
      <c r="AH31" s="34">
        <f>IF(AQ31="0",BJ31,0)</f>
        <v>0</v>
      </c>
      <c r="AI31" s="11" t="s">
        <v>52</v>
      </c>
      <c r="AJ31" s="34">
        <f>IF(AN31=0,L31,0)</f>
        <v>0</v>
      </c>
      <c r="AK31" s="34">
        <f>IF(AN31=15,L31,0)</f>
        <v>0</v>
      </c>
      <c r="AL31" s="34">
        <f>IF(AN31=21,L31,0)</f>
        <v>0</v>
      </c>
      <c r="AN31" s="34">
        <v>21</v>
      </c>
      <c r="AO31" s="34">
        <f>H31*0.472969777</f>
        <v>0</v>
      </c>
      <c r="AP31" s="34">
        <f>H31*(1-0.472969777)</f>
        <v>0</v>
      </c>
      <c r="AQ31" s="35" t="s">
        <v>56</v>
      </c>
      <c r="AV31" s="34">
        <f>AW31+AX31</f>
        <v>0</v>
      </c>
      <c r="AW31" s="34">
        <f>G31*AO31</f>
        <v>0</v>
      </c>
      <c r="AX31" s="34">
        <f>G31*AP31</f>
        <v>0</v>
      </c>
      <c r="AY31" s="35" t="s">
        <v>118</v>
      </c>
      <c r="AZ31" s="35" t="s">
        <v>119</v>
      </c>
      <c r="BA31" s="11" t="s">
        <v>63</v>
      </c>
      <c r="BC31" s="34">
        <f>AW31+AX31</f>
        <v>0</v>
      </c>
      <c r="BD31" s="34">
        <f>H31/(100-BE31)*100</f>
        <v>0</v>
      </c>
      <c r="BE31" s="34">
        <v>0</v>
      </c>
      <c r="BF31" s="34">
        <f>O31</f>
        <v>28.5</v>
      </c>
      <c r="BH31" s="34">
        <f>G31*AO31</f>
        <v>0</v>
      </c>
      <c r="BI31" s="34">
        <f>G31*AP31</f>
        <v>0</v>
      </c>
      <c r="BJ31" s="34">
        <f>G31*H31</f>
        <v>0</v>
      </c>
      <c r="BK31" s="34"/>
      <c r="BL31" s="34">
        <v>31</v>
      </c>
      <c r="BW31" s="34" t="str">
        <f>I31</f>
        <v>21</v>
      </c>
    </row>
    <row r="32" spans="1:75" ht="27" customHeight="1">
      <c r="A32" s="2" t="s">
        <v>122</v>
      </c>
      <c r="B32" s="3" t="s">
        <v>52</v>
      </c>
      <c r="C32" s="3" t="s">
        <v>123</v>
      </c>
      <c r="D32" s="88" t="s">
        <v>124</v>
      </c>
      <c r="E32" s="89"/>
      <c r="F32" s="3" t="s">
        <v>83</v>
      </c>
      <c r="G32" s="34">
        <v>136</v>
      </c>
      <c r="H32" s="34">
        <v>0</v>
      </c>
      <c r="I32" s="35" t="s">
        <v>60</v>
      </c>
      <c r="J32" s="34">
        <f>G32*AO32</f>
        <v>0</v>
      </c>
      <c r="K32" s="34">
        <f>G32*AP32</f>
        <v>0</v>
      </c>
      <c r="L32" s="82">
        <f>G32*H32</f>
        <v>0</v>
      </c>
      <c r="M32" s="82">
        <f>L32*(1+BW32/100)</f>
        <v>0</v>
      </c>
      <c r="N32" s="34">
        <v>0</v>
      </c>
      <c r="O32" s="34">
        <f>G32*N32</f>
        <v>0</v>
      </c>
      <c r="P32" s="36" t="s">
        <v>84</v>
      </c>
      <c r="Z32" s="34">
        <f>IF(AQ32="5",BJ32,0)</f>
        <v>0</v>
      </c>
      <c r="AB32" s="34">
        <f>IF(AQ32="1",BH32,0)</f>
        <v>0</v>
      </c>
      <c r="AC32" s="34">
        <f>IF(AQ32="1",BI32,0)</f>
        <v>0</v>
      </c>
      <c r="AD32" s="34">
        <f>IF(AQ32="7",BH32,0)</f>
        <v>0</v>
      </c>
      <c r="AE32" s="34">
        <f>IF(AQ32="7",BI32,0)</f>
        <v>0</v>
      </c>
      <c r="AF32" s="34">
        <f>IF(AQ32="2",BH32,0)</f>
        <v>0</v>
      </c>
      <c r="AG32" s="34">
        <f>IF(AQ32="2",BI32,0)</f>
        <v>0</v>
      </c>
      <c r="AH32" s="34">
        <f>IF(AQ32="0",BJ32,0)</f>
        <v>0</v>
      </c>
      <c r="AI32" s="11" t="s">
        <v>52</v>
      </c>
      <c r="AJ32" s="34">
        <f>IF(AN32=0,L32,0)</f>
        <v>0</v>
      </c>
      <c r="AK32" s="34">
        <f>IF(AN32=15,L32,0)</f>
        <v>0</v>
      </c>
      <c r="AL32" s="34">
        <f>IF(AN32=21,L32,0)</f>
        <v>0</v>
      </c>
      <c r="AN32" s="34">
        <v>21</v>
      </c>
      <c r="AO32" s="34">
        <f>H32*0.649247168</f>
        <v>0</v>
      </c>
      <c r="AP32" s="34">
        <f>H32*(1-0.649247168)</f>
        <v>0</v>
      </c>
      <c r="AQ32" s="35" t="s">
        <v>56</v>
      </c>
      <c r="AV32" s="34">
        <f>AW32+AX32</f>
        <v>0</v>
      </c>
      <c r="AW32" s="34">
        <f>G32*AO32</f>
        <v>0</v>
      </c>
      <c r="AX32" s="34">
        <f>G32*AP32</f>
        <v>0</v>
      </c>
      <c r="AY32" s="35" t="s">
        <v>118</v>
      </c>
      <c r="AZ32" s="35" t="s">
        <v>119</v>
      </c>
      <c r="BA32" s="11" t="s">
        <v>63</v>
      </c>
      <c r="BC32" s="34">
        <f>AW32+AX32</f>
        <v>0</v>
      </c>
      <c r="BD32" s="34">
        <f>H32/(100-BE32)*100</f>
        <v>0</v>
      </c>
      <c r="BE32" s="34">
        <v>0</v>
      </c>
      <c r="BF32" s="34">
        <f>O32</f>
        <v>0</v>
      </c>
      <c r="BH32" s="34">
        <f>G32*AO32</f>
        <v>0</v>
      </c>
      <c r="BI32" s="34">
        <f>G32*AP32</f>
        <v>0</v>
      </c>
      <c r="BJ32" s="34">
        <f>G32*H32</f>
        <v>0</v>
      </c>
      <c r="BK32" s="34"/>
      <c r="BL32" s="34">
        <v>31</v>
      </c>
      <c r="BW32" s="34" t="str">
        <f>I32</f>
        <v>21</v>
      </c>
    </row>
    <row r="33" spans="1:75" ht="27" customHeight="1">
      <c r="A33" s="2" t="s">
        <v>64</v>
      </c>
      <c r="B33" s="3" t="s">
        <v>52</v>
      </c>
      <c r="C33" s="3" t="s">
        <v>125</v>
      </c>
      <c r="D33" s="88" t="s">
        <v>126</v>
      </c>
      <c r="E33" s="89"/>
      <c r="F33" s="3" t="s">
        <v>127</v>
      </c>
      <c r="G33" s="34">
        <v>76</v>
      </c>
      <c r="H33" s="34">
        <v>0</v>
      </c>
      <c r="I33" s="35" t="s">
        <v>60</v>
      </c>
      <c r="J33" s="34">
        <f>G33*AO33</f>
        <v>0</v>
      </c>
      <c r="K33" s="34">
        <f>G33*AP33</f>
        <v>0</v>
      </c>
      <c r="L33" s="82">
        <f>G33*H33</f>
        <v>0</v>
      </c>
      <c r="M33" s="82">
        <f>L33*(1+BW33/100)</f>
        <v>0</v>
      </c>
      <c r="N33" s="34">
        <v>6.7269999999999996E-2</v>
      </c>
      <c r="O33" s="34">
        <f>G33*N33</f>
        <v>5.11252</v>
      </c>
      <c r="P33" s="36" t="s">
        <v>84</v>
      </c>
      <c r="Z33" s="34">
        <f>IF(AQ33="5",BJ33,0)</f>
        <v>0</v>
      </c>
      <c r="AB33" s="34">
        <f>IF(AQ33="1",BH33,0)</f>
        <v>0</v>
      </c>
      <c r="AC33" s="34">
        <f>IF(AQ33="1",BI33,0)</f>
        <v>0</v>
      </c>
      <c r="AD33" s="34">
        <f>IF(AQ33="7",BH33,0)</f>
        <v>0</v>
      </c>
      <c r="AE33" s="34">
        <f>IF(AQ33="7",BI33,0)</f>
        <v>0</v>
      </c>
      <c r="AF33" s="34">
        <f>IF(AQ33="2",BH33,0)</f>
        <v>0</v>
      </c>
      <c r="AG33" s="34">
        <f>IF(AQ33="2",BI33,0)</f>
        <v>0</v>
      </c>
      <c r="AH33" s="34">
        <f>IF(AQ33="0",BJ33,0)</f>
        <v>0</v>
      </c>
      <c r="AI33" s="11" t="s">
        <v>52</v>
      </c>
      <c r="AJ33" s="34">
        <f>IF(AN33=0,L33,0)</f>
        <v>0</v>
      </c>
      <c r="AK33" s="34">
        <f>IF(AN33=15,L33,0)</f>
        <v>0</v>
      </c>
      <c r="AL33" s="34">
        <f>IF(AN33=21,L33,0)</f>
        <v>0</v>
      </c>
      <c r="AN33" s="34">
        <v>21</v>
      </c>
      <c r="AO33" s="34">
        <f>H33*0.657505424</f>
        <v>0</v>
      </c>
      <c r="AP33" s="34">
        <f>H33*(1-0.657505424)</f>
        <v>0</v>
      </c>
      <c r="AQ33" s="35" t="s">
        <v>56</v>
      </c>
      <c r="AV33" s="34">
        <f>AW33+AX33</f>
        <v>0</v>
      </c>
      <c r="AW33" s="34">
        <f>G33*AO33</f>
        <v>0</v>
      </c>
      <c r="AX33" s="34">
        <f>G33*AP33</f>
        <v>0</v>
      </c>
      <c r="AY33" s="35" t="s">
        <v>118</v>
      </c>
      <c r="AZ33" s="35" t="s">
        <v>119</v>
      </c>
      <c r="BA33" s="11" t="s">
        <v>63</v>
      </c>
      <c r="BC33" s="34">
        <f>AW33+AX33</f>
        <v>0</v>
      </c>
      <c r="BD33" s="34">
        <f>H33/(100-BE33)*100</f>
        <v>0</v>
      </c>
      <c r="BE33" s="34">
        <v>0</v>
      </c>
      <c r="BF33" s="34">
        <f>O33</f>
        <v>5.11252</v>
      </c>
      <c r="BH33" s="34">
        <f>G33*AO33</f>
        <v>0</v>
      </c>
      <c r="BI33" s="34">
        <f>G33*AP33</f>
        <v>0</v>
      </c>
      <c r="BJ33" s="34">
        <f>G33*H33</f>
        <v>0</v>
      </c>
      <c r="BK33" s="34"/>
      <c r="BL33" s="34">
        <v>31</v>
      </c>
      <c r="BW33" s="34" t="str">
        <f>I33</f>
        <v>21</v>
      </c>
    </row>
    <row r="34" spans="1:75" ht="14.3">
      <c r="A34" s="30" t="s">
        <v>52</v>
      </c>
      <c r="B34" s="31" t="s">
        <v>52</v>
      </c>
      <c r="C34" s="31" t="s">
        <v>128</v>
      </c>
      <c r="D34" s="93" t="s">
        <v>129</v>
      </c>
      <c r="E34" s="94"/>
      <c r="F34" s="32" t="s">
        <v>4</v>
      </c>
      <c r="G34" s="32" t="s">
        <v>4</v>
      </c>
      <c r="H34" s="32" t="s">
        <v>4</v>
      </c>
      <c r="I34" s="32" t="s">
        <v>4</v>
      </c>
      <c r="J34" s="1">
        <f>SUM(J35:J38)</f>
        <v>0</v>
      </c>
      <c r="K34" s="1">
        <f>SUM(K35:K38)</f>
        <v>0</v>
      </c>
      <c r="L34" s="86">
        <f>SUM(L35:L38)</f>
        <v>0</v>
      </c>
      <c r="M34" s="86">
        <f>SUM(M35:M38)</f>
        <v>0</v>
      </c>
      <c r="N34" s="11" t="s">
        <v>52</v>
      </c>
      <c r="O34" s="1">
        <f>SUM(O35:O38)</f>
        <v>1.4797511000000001</v>
      </c>
      <c r="P34" s="33" t="s">
        <v>52</v>
      </c>
      <c r="AI34" s="11" t="s">
        <v>52</v>
      </c>
      <c r="AS34" s="1">
        <f>SUM(AJ35:AJ38)</f>
        <v>0</v>
      </c>
      <c r="AT34" s="1">
        <f>SUM(AK35:AK38)</f>
        <v>0</v>
      </c>
      <c r="AU34" s="1">
        <f>SUM(AL35:AL38)</f>
        <v>0</v>
      </c>
    </row>
    <row r="35" spans="1:75" ht="27" customHeight="1">
      <c r="A35" s="2" t="s">
        <v>130</v>
      </c>
      <c r="B35" s="3" t="s">
        <v>52</v>
      </c>
      <c r="C35" s="3" t="s">
        <v>131</v>
      </c>
      <c r="D35" s="88" t="s">
        <v>132</v>
      </c>
      <c r="E35" s="89"/>
      <c r="F35" s="3" t="s">
        <v>69</v>
      </c>
      <c r="G35" s="34">
        <v>0.56000000000000005</v>
      </c>
      <c r="H35" s="34">
        <v>0</v>
      </c>
      <c r="I35" s="35" t="s">
        <v>60</v>
      </c>
      <c r="J35" s="34">
        <f>G35*AO35</f>
        <v>0</v>
      </c>
      <c r="K35" s="34">
        <f>G35*AP35</f>
        <v>0</v>
      </c>
      <c r="L35" s="82">
        <f>G35*H35</f>
        <v>0</v>
      </c>
      <c r="M35" s="82">
        <f>L35*(1+BW35/100)</f>
        <v>0</v>
      </c>
      <c r="N35" s="34">
        <v>2.5251100000000002</v>
      </c>
      <c r="O35" s="34">
        <f>G35*N35</f>
        <v>1.4140616000000001</v>
      </c>
      <c r="P35" s="36" t="s">
        <v>70</v>
      </c>
      <c r="Z35" s="34">
        <f>IF(AQ35="5",BJ35,0)</f>
        <v>0</v>
      </c>
      <c r="AB35" s="34">
        <f>IF(AQ35="1",BH35,0)</f>
        <v>0</v>
      </c>
      <c r="AC35" s="34">
        <f>IF(AQ35="1",BI35,0)</f>
        <v>0</v>
      </c>
      <c r="AD35" s="34">
        <f>IF(AQ35="7",BH35,0)</f>
        <v>0</v>
      </c>
      <c r="AE35" s="34">
        <f>IF(AQ35="7",BI35,0)</f>
        <v>0</v>
      </c>
      <c r="AF35" s="34">
        <f>IF(AQ35="2",BH35,0)</f>
        <v>0</v>
      </c>
      <c r="AG35" s="34">
        <f>IF(AQ35="2",BI35,0)</f>
        <v>0</v>
      </c>
      <c r="AH35" s="34">
        <f>IF(AQ35="0",BJ35,0)</f>
        <v>0</v>
      </c>
      <c r="AI35" s="11" t="s">
        <v>52</v>
      </c>
      <c r="AJ35" s="34">
        <f>IF(AN35=0,L35,0)</f>
        <v>0</v>
      </c>
      <c r="AK35" s="34">
        <f>IF(AN35=15,L35,0)</f>
        <v>0</v>
      </c>
      <c r="AL35" s="34">
        <f>IF(AN35=21,L35,0)</f>
        <v>0</v>
      </c>
      <c r="AN35" s="34">
        <v>21</v>
      </c>
      <c r="AO35" s="34">
        <f>H35*0.616438356</f>
        <v>0</v>
      </c>
      <c r="AP35" s="34">
        <f>H35*(1-0.616438356)</f>
        <v>0</v>
      </c>
      <c r="AQ35" s="35" t="s">
        <v>56</v>
      </c>
      <c r="AV35" s="34">
        <f>AW35+AX35</f>
        <v>0</v>
      </c>
      <c r="AW35" s="34">
        <f>G35*AO35</f>
        <v>0</v>
      </c>
      <c r="AX35" s="34">
        <f>G35*AP35</f>
        <v>0</v>
      </c>
      <c r="AY35" s="35" t="s">
        <v>133</v>
      </c>
      <c r="AZ35" s="35" t="s">
        <v>134</v>
      </c>
      <c r="BA35" s="11" t="s">
        <v>63</v>
      </c>
      <c r="BC35" s="34">
        <f>AW35+AX35</f>
        <v>0</v>
      </c>
      <c r="BD35" s="34">
        <f>H35/(100-BE35)*100</f>
        <v>0</v>
      </c>
      <c r="BE35" s="34">
        <v>0</v>
      </c>
      <c r="BF35" s="34">
        <f>O35</f>
        <v>1.4140616000000001</v>
      </c>
      <c r="BH35" s="34">
        <f>G35*AO35</f>
        <v>0</v>
      </c>
      <c r="BI35" s="34">
        <f>G35*AP35</f>
        <v>0</v>
      </c>
      <c r="BJ35" s="34">
        <f>G35*H35</f>
        <v>0</v>
      </c>
      <c r="BK35" s="34"/>
      <c r="BL35" s="34">
        <v>41</v>
      </c>
      <c r="BW35" s="34" t="str">
        <f>I35</f>
        <v>21</v>
      </c>
    </row>
    <row r="36" spans="1:75" ht="27" customHeight="1">
      <c r="A36" s="2" t="s">
        <v>135</v>
      </c>
      <c r="B36" s="3" t="s">
        <v>52</v>
      </c>
      <c r="C36" s="3" t="s">
        <v>136</v>
      </c>
      <c r="D36" s="88" t="s">
        <v>137</v>
      </c>
      <c r="E36" s="89"/>
      <c r="F36" s="3" t="s">
        <v>83</v>
      </c>
      <c r="G36" s="34">
        <v>4.5</v>
      </c>
      <c r="H36" s="34">
        <v>0</v>
      </c>
      <c r="I36" s="35" t="s">
        <v>60</v>
      </c>
      <c r="J36" s="34">
        <f>G36*AO36</f>
        <v>0</v>
      </c>
      <c r="K36" s="34">
        <f>G36*AP36</f>
        <v>0</v>
      </c>
      <c r="L36" s="82">
        <f>G36*H36</f>
        <v>0</v>
      </c>
      <c r="M36" s="82">
        <f>L36*(1+BW36/100)</f>
        <v>0</v>
      </c>
      <c r="N36" s="34">
        <v>7.8200000000000006E-3</v>
      </c>
      <c r="O36" s="34">
        <f>G36*N36</f>
        <v>3.5189999999999999E-2</v>
      </c>
      <c r="P36" s="36" t="s">
        <v>70</v>
      </c>
      <c r="Z36" s="34">
        <f>IF(AQ36="5",BJ36,0)</f>
        <v>0</v>
      </c>
      <c r="AB36" s="34">
        <f>IF(AQ36="1",BH36,0)</f>
        <v>0</v>
      </c>
      <c r="AC36" s="34">
        <f>IF(AQ36="1",BI36,0)</f>
        <v>0</v>
      </c>
      <c r="AD36" s="34">
        <f>IF(AQ36="7",BH36,0)</f>
        <v>0</v>
      </c>
      <c r="AE36" s="34">
        <f>IF(AQ36="7",BI36,0)</f>
        <v>0</v>
      </c>
      <c r="AF36" s="34">
        <f>IF(AQ36="2",BH36,0)</f>
        <v>0</v>
      </c>
      <c r="AG36" s="34">
        <f>IF(AQ36="2",BI36,0)</f>
        <v>0</v>
      </c>
      <c r="AH36" s="34">
        <f>IF(AQ36="0",BJ36,0)</f>
        <v>0</v>
      </c>
      <c r="AI36" s="11" t="s">
        <v>52</v>
      </c>
      <c r="AJ36" s="34">
        <f>IF(AN36=0,L36,0)</f>
        <v>0</v>
      </c>
      <c r="AK36" s="34">
        <f>IF(AN36=15,L36,0)</f>
        <v>0</v>
      </c>
      <c r="AL36" s="34">
        <f>IF(AN36=21,L36,0)</f>
        <v>0</v>
      </c>
      <c r="AN36" s="34">
        <v>21</v>
      </c>
      <c r="AO36" s="34">
        <f>H36*0.230769231</f>
        <v>0</v>
      </c>
      <c r="AP36" s="34">
        <f>H36*(1-0.230769231)</f>
        <v>0</v>
      </c>
      <c r="AQ36" s="35" t="s">
        <v>56</v>
      </c>
      <c r="AV36" s="34">
        <f>AW36+AX36</f>
        <v>0</v>
      </c>
      <c r="AW36" s="34">
        <f>G36*AO36</f>
        <v>0</v>
      </c>
      <c r="AX36" s="34">
        <f>G36*AP36</f>
        <v>0</v>
      </c>
      <c r="AY36" s="35" t="s">
        <v>133</v>
      </c>
      <c r="AZ36" s="35" t="s">
        <v>134</v>
      </c>
      <c r="BA36" s="11" t="s">
        <v>63</v>
      </c>
      <c r="BC36" s="34">
        <f>AW36+AX36</f>
        <v>0</v>
      </c>
      <c r="BD36" s="34">
        <f>H36/(100-BE36)*100</f>
        <v>0</v>
      </c>
      <c r="BE36" s="34">
        <v>0</v>
      </c>
      <c r="BF36" s="34">
        <f>O36</f>
        <v>3.5189999999999999E-2</v>
      </c>
      <c r="BH36" s="34">
        <f>G36*AO36</f>
        <v>0</v>
      </c>
      <c r="BI36" s="34">
        <f>G36*AP36</f>
        <v>0</v>
      </c>
      <c r="BJ36" s="34">
        <f>G36*H36</f>
        <v>0</v>
      </c>
      <c r="BK36" s="34"/>
      <c r="BL36" s="34">
        <v>41</v>
      </c>
      <c r="BW36" s="34" t="str">
        <f>I36</f>
        <v>21</v>
      </c>
    </row>
    <row r="37" spans="1:75" ht="27" customHeight="1">
      <c r="A37" s="2" t="s">
        <v>72</v>
      </c>
      <c r="B37" s="3" t="s">
        <v>52</v>
      </c>
      <c r="C37" s="3" t="s">
        <v>138</v>
      </c>
      <c r="D37" s="88" t="s">
        <v>139</v>
      </c>
      <c r="E37" s="89"/>
      <c r="F37" s="3" t="s">
        <v>83</v>
      </c>
      <c r="G37" s="34">
        <v>4.5</v>
      </c>
      <c r="H37" s="34">
        <v>0</v>
      </c>
      <c r="I37" s="35" t="s">
        <v>60</v>
      </c>
      <c r="J37" s="34">
        <f>G37*AO37</f>
        <v>0</v>
      </c>
      <c r="K37" s="34">
        <f>G37*AP37</f>
        <v>0</v>
      </c>
      <c r="L37" s="82">
        <f>G37*H37</f>
        <v>0</v>
      </c>
      <c r="M37" s="82">
        <f>L37*(1+BW37/100)</f>
        <v>0</v>
      </c>
      <c r="N37" s="34">
        <v>0</v>
      </c>
      <c r="O37" s="34">
        <f>G37*N37</f>
        <v>0</v>
      </c>
      <c r="P37" s="36" t="s">
        <v>70</v>
      </c>
      <c r="Z37" s="34">
        <f>IF(AQ37="5",BJ37,0)</f>
        <v>0</v>
      </c>
      <c r="AB37" s="34">
        <f>IF(AQ37="1",BH37,0)</f>
        <v>0</v>
      </c>
      <c r="AC37" s="34">
        <f>IF(AQ37="1",BI37,0)</f>
        <v>0</v>
      </c>
      <c r="AD37" s="34">
        <f>IF(AQ37="7",BH37,0)</f>
        <v>0</v>
      </c>
      <c r="AE37" s="34">
        <f>IF(AQ37="7",BI37,0)</f>
        <v>0</v>
      </c>
      <c r="AF37" s="34">
        <f>IF(AQ37="2",BH37,0)</f>
        <v>0</v>
      </c>
      <c r="AG37" s="34">
        <f>IF(AQ37="2",BI37,0)</f>
        <v>0</v>
      </c>
      <c r="AH37" s="34">
        <f>IF(AQ37="0",BJ37,0)</f>
        <v>0</v>
      </c>
      <c r="AI37" s="11" t="s">
        <v>52</v>
      </c>
      <c r="AJ37" s="34">
        <f>IF(AN37=0,L37,0)</f>
        <v>0</v>
      </c>
      <c r="AK37" s="34">
        <f>IF(AN37=15,L37,0)</f>
        <v>0</v>
      </c>
      <c r="AL37" s="34">
        <f>IF(AN37=21,L37,0)</f>
        <v>0</v>
      </c>
      <c r="AN37" s="34">
        <v>21</v>
      </c>
      <c r="AO37" s="34">
        <f>H37*0</f>
        <v>0</v>
      </c>
      <c r="AP37" s="34">
        <f>H37*(1-0)</f>
        <v>0</v>
      </c>
      <c r="AQ37" s="35" t="s">
        <v>56</v>
      </c>
      <c r="AV37" s="34">
        <f>AW37+AX37</f>
        <v>0</v>
      </c>
      <c r="AW37" s="34">
        <f>G37*AO37</f>
        <v>0</v>
      </c>
      <c r="AX37" s="34">
        <f>G37*AP37</f>
        <v>0</v>
      </c>
      <c r="AY37" s="35" t="s">
        <v>133</v>
      </c>
      <c r="AZ37" s="35" t="s">
        <v>134</v>
      </c>
      <c r="BA37" s="11" t="s">
        <v>63</v>
      </c>
      <c r="BC37" s="34">
        <f>AW37+AX37</f>
        <v>0</v>
      </c>
      <c r="BD37" s="34">
        <f>H37/(100-BE37)*100</f>
        <v>0</v>
      </c>
      <c r="BE37" s="34">
        <v>0</v>
      </c>
      <c r="BF37" s="34">
        <f>O37</f>
        <v>0</v>
      </c>
      <c r="BH37" s="34">
        <f>G37*AO37</f>
        <v>0</v>
      </c>
      <c r="BI37" s="34">
        <f>G37*AP37</f>
        <v>0</v>
      </c>
      <c r="BJ37" s="34">
        <f>G37*H37</f>
        <v>0</v>
      </c>
      <c r="BK37" s="34"/>
      <c r="BL37" s="34">
        <v>41</v>
      </c>
      <c r="BW37" s="34" t="str">
        <f>I37</f>
        <v>21</v>
      </c>
    </row>
    <row r="38" spans="1:75" ht="27" customHeight="1">
      <c r="A38" s="2" t="s">
        <v>140</v>
      </c>
      <c r="B38" s="3" t="s">
        <v>52</v>
      </c>
      <c r="C38" s="3" t="s">
        <v>141</v>
      </c>
      <c r="D38" s="88" t="s">
        <v>142</v>
      </c>
      <c r="E38" s="89"/>
      <c r="F38" s="3" t="s">
        <v>111</v>
      </c>
      <c r="G38" s="34">
        <v>0.03</v>
      </c>
      <c r="H38" s="34">
        <v>0</v>
      </c>
      <c r="I38" s="35" t="s">
        <v>60</v>
      </c>
      <c r="J38" s="34">
        <f>G38*AO38</f>
        <v>0</v>
      </c>
      <c r="K38" s="34">
        <f>G38*AP38</f>
        <v>0</v>
      </c>
      <c r="L38" s="82">
        <f>G38*H38</f>
        <v>0</v>
      </c>
      <c r="M38" s="82">
        <f>L38*(1+BW38/100)</f>
        <v>0</v>
      </c>
      <c r="N38" s="34">
        <v>1.0166500000000001</v>
      </c>
      <c r="O38" s="34">
        <f>G38*N38</f>
        <v>3.0499499999999999E-2</v>
      </c>
      <c r="P38" s="36" t="s">
        <v>70</v>
      </c>
      <c r="Z38" s="34">
        <f>IF(AQ38="5",BJ38,0)</f>
        <v>0</v>
      </c>
      <c r="AB38" s="34">
        <f>IF(AQ38="1",BH38,0)</f>
        <v>0</v>
      </c>
      <c r="AC38" s="34">
        <f>IF(AQ38="1",BI38,0)</f>
        <v>0</v>
      </c>
      <c r="AD38" s="34">
        <f>IF(AQ38="7",BH38,0)</f>
        <v>0</v>
      </c>
      <c r="AE38" s="34">
        <f>IF(AQ38="7",BI38,0)</f>
        <v>0</v>
      </c>
      <c r="AF38" s="34">
        <f>IF(AQ38="2",BH38,0)</f>
        <v>0</v>
      </c>
      <c r="AG38" s="34">
        <f>IF(AQ38="2",BI38,0)</f>
        <v>0</v>
      </c>
      <c r="AH38" s="34">
        <f>IF(AQ38="0",BJ38,0)</f>
        <v>0</v>
      </c>
      <c r="AI38" s="11" t="s">
        <v>52</v>
      </c>
      <c r="AJ38" s="34">
        <f>IF(AN38=0,L38,0)</f>
        <v>0</v>
      </c>
      <c r="AK38" s="34">
        <f>IF(AN38=15,L38,0)</f>
        <v>0</v>
      </c>
      <c r="AL38" s="34">
        <f>IF(AN38=21,L38,0)</f>
        <v>0</v>
      </c>
      <c r="AN38" s="34">
        <v>21</v>
      </c>
      <c r="AO38" s="34">
        <f>H38*0.804807383</f>
        <v>0</v>
      </c>
      <c r="AP38" s="34">
        <f>H38*(1-0.804807383)</f>
        <v>0</v>
      </c>
      <c r="AQ38" s="35" t="s">
        <v>56</v>
      </c>
      <c r="AV38" s="34">
        <f>AW38+AX38</f>
        <v>0</v>
      </c>
      <c r="AW38" s="34">
        <f>G38*AO38</f>
        <v>0</v>
      </c>
      <c r="AX38" s="34">
        <f>G38*AP38</f>
        <v>0</v>
      </c>
      <c r="AY38" s="35" t="s">
        <v>133</v>
      </c>
      <c r="AZ38" s="35" t="s">
        <v>134</v>
      </c>
      <c r="BA38" s="11" t="s">
        <v>63</v>
      </c>
      <c r="BC38" s="34">
        <f>AW38+AX38</f>
        <v>0</v>
      </c>
      <c r="BD38" s="34">
        <f>H38/(100-BE38)*100</f>
        <v>0</v>
      </c>
      <c r="BE38" s="34">
        <v>0</v>
      </c>
      <c r="BF38" s="34">
        <f>O38</f>
        <v>3.0499499999999999E-2</v>
      </c>
      <c r="BH38" s="34">
        <f>G38*AO38</f>
        <v>0</v>
      </c>
      <c r="BI38" s="34">
        <f>G38*AP38</f>
        <v>0</v>
      </c>
      <c r="BJ38" s="34">
        <f>G38*H38</f>
        <v>0</v>
      </c>
      <c r="BK38" s="34"/>
      <c r="BL38" s="34">
        <v>41</v>
      </c>
      <c r="BW38" s="34" t="str">
        <f>I38</f>
        <v>21</v>
      </c>
    </row>
    <row r="39" spans="1:75" ht="14.3">
      <c r="A39" s="30" t="s">
        <v>52</v>
      </c>
      <c r="B39" s="31" t="s">
        <v>52</v>
      </c>
      <c r="C39" s="31" t="s">
        <v>143</v>
      </c>
      <c r="D39" s="93" t="s">
        <v>144</v>
      </c>
      <c r="E39" s="94"/>
      <c r="F39" s="32" t="s">
        <v>4</v>
      </c>
      <c r="G39" s="32" t="s">
        <v>4</v>
      </c>
      <c r="H39" s="32" t="s">
        <v>4</v>
      </c>
      <c r="I39" s="32" t="s">
        <v>4</v>
      </c>
      <c r="J39" s="1">
        <f>SUM(J40:J40)</f>
        <v>0</v>
      </c>
      <c r="K39" s="1">
        <f>SUM(K40:K40)</f>
        <v>0</v>
      </c>
      <c r="L39" s="86">
        <f>SUM(L40:L40)</f>
        <v>0</v>
      </c>
      <c r="M39" s="86">
        <f>SUM(M40:M40)</f>
        <v>0</v>
      </c>
      <c r="N39" s="11" t="s">
        <v>52</v>
      </c>
      <c r="O39" s="1">
        <f>SUM(O40:O40)</f>
        <v>23.635560000000002</v>
      </c>
      <c r="P39" s="33" t="s">
        <v>52</v>
      </c>
      <c r="AI39" s="11" t="s">
        <v>52</v>
      </c>
      <c r="AS39" s="1">
        <f>SUM(AJ40:AJ40)</f>
        <v>0</v>
      </c>
      <c r="AT39" s="1">
        <f>SUM(AK40:AK40)</f>
        <v>0</v>
      </c>
      <c r="AU39" s="1">
        <f>SUM(AL40:AL40)</f>
        <v>0</v>
      </c>
    </row>
    <row r="40" spans="1:75" ht="27" customHeight="1">
      <c r="A40" s="2" t="s">
        <v>78</v>
      </c>
      <c r="B40" s="3" t="s">
        <v>52</v>
      </c>
      <c r="C40" s="3" t="s">
        <v>145</v>
      </c>
      <c r="D40" s="88" t="s">
        <v>146</v>
      </c>
      <c r="E40" s="89"/>
      <c r="F40" s="3" t="s">
        <v>83</v>
      </c>
      <c r="G40" s="34">
        <v>78</v>
      </c>
      <c r="H40" s="34">
        <v>0</v>
      </c>
      <c r="I40" s="35" t="s">
        <v>60</v>
      </c>
      <c r="J40" s="34">
        <f>G40*AO40</f>
        <v>0</v>
      </c>
      <c r="K40" s="34">
        <f>G40*AP40</f>
        <v>0</v>
      </c>
      <c r="L40" s="82">
        <f>G40*H40</f>
        <v>0</v>
      </c>
      <c r="M40" s="82">
        <f>L40*(1+BW40/100)</f>
        <v>0</v>
      </c>
      <c r="N40" s="34">
        <v>0.30302000000000001</v>
      </c>
      <c r="O40" s="34">
        <f>G40*N40</f>
        <v>23.635560000000002</v>
      </c>
      <c r="P40" s="36" t="s">
        <v>84</v>
      </c>
      <c r="Z40" s="34">
        <f>IF(AQ40="5",BJ40,0)</f>
        <v>0</v>
      </c>
      <c r="AB40" s="34">
        <f>IF(AQ40="1",BH40,0)</f>
        <v>0</v>
      </c>
      <c r="AC40" s="34">
        <f>IF(AQ40="1",BI40,0)</f>
        <v>0</v>
      </c>
      <c r="AD40" s="34">
        <f>IF(AQ40="7",BH40,0)</f>
        <v>0</v>
      </c>
      <c r="AE40" s="34">
        <f>IF(AQ40="7",BI40,0)</f>
        <v>0</v>
      </c>
      <c r="AF40" s="34">
        <f>IF(AQ40="2",BH40,0)</f>
        <v>0</v>
      </c>
      <c r="AG40" s="34">
        <f>IF(AQ40="2",BI40,0)</f>
        <v>0</v>
      </c>
      <c r="AH40" s="34">
        <f>IF(AQ40="0",BJ40,0)</f>
        <v>0</v>
      </c>
      <c r="AI40" s="11" t="s">
        <v>52</v>
      </c>
      <c r="AJ40" s="34">
        <f>IF(AN40=0,L40,0)</f>
        <v>0</v>
      </c>
      <c r="AK40" s="34">
        <f>IF(AN40=15,L40,0)</f>
        <v>0</v>
      </c>
      <c r="AL40" s="34">
        <f>IF(AN40=21,L40,0)</f>
        <v>0</v>
      </c>
      <c r="AN40" s="34">
        <v>21</v>
      </c>
      <c r="AO40" s="34">
        <f>H40*0.74730222</f>
        <v>0</v>
      </c>
      <c r="AP40" s="34">
        <f>H40*(1-0.74730222)</f>
        <v>0</v>
      </c>
      <c r="AQ40" s="35" t="s">
        <v>56</v>
      </c>
      <c r="AV40" s="34">
        <f>AW40+AX40</f>
        <v>0</v>
      </c>
      <c r="AW40" s="34">
        <f>G40*AO40</f>
        <v>0</v>
      </c>
      <c r="AX40" s="34">
        <f>G40*AP40</f>
        <v>0</v>
      </c>
      <c r="AY40" s="35" t="s">
        <v>147</v>
      </c>
      <c r="AZ40" s="35" t="s">
        <v>148</v>
      </c>
      <c r="BA40" s="11" t="s">
        <v>63</v>
      </c>
      <c r="BC40" s="34">
        <f>AW40+AX40</f>
        <v>0</v>
      </c>
      <c r="BD40" s="34">
        <f>H40/(100-BE40)*100</f>
        <v>0</v>
      </c>
      <c r="BE40" s="34">
        <v>0</v>
      </c>
      <c r="BF40" s="34">
        <f>O40</f>
        <v>23.635560000000002</v>
      </c>
      <c r="BH40" s="34">
        <f>G40*AO40</f>
        <v>0</v>
      </c>
      <c r="BI40" s="34">
        <f>G40*AP40</f>
        <v>0</v>
      </c>
      <c r="BJ40" s="34">
        <f>G40*H40</f>
        <v>0</v>
      </c>
      <c r="BK40" s="34"/>
      <c r="BL40" s="34">
        <v>58</v>
      </c>
      <c r="BW40" s="34" t="str">
        <f>I40</f>
        <v>21</v>
      </c>
    </row>
    <row r="41" spans="1:75" ht="14.3">
      <c r="A41" s="30" t="s">
        <v>52</v>
      </c>
      <c r="B41" s="31" t="s">
        <v>52</v>
      </c>
      <c r="C41" s="31" t="s">
        <v>149</v>
      </c>
      <c r="D41" s="93" t="s">
        <v>150</v>
      </c>
      <c r="E41" s="94"/>
      <c r="F41" s="32" t="s">
        <v>4</v>
      </c>
      <c r="G41" s="32" t="s">
        <v>4</v>
      </c>
      <c r="H41" s="32" t="s">
        <v>4</v>
      </c>
      <c r="I41" s="32" t="s">
        <v>4</v>
      </c>
      <c r="J41" s="1">
        <f>SUM(J42:J42)</f>
        <v>0</v>
      </c>
      <c r="K41" s="1">
        <f>SUM(K42:K42)</f>
        <v>0</v>
      </c>
      <c r="L41" s="86">
        <f>SUM(L42:L42)</f>
        <v>0</v>
      </c>
      <c r="M41" s="86">
        <f>SUM(M42:M42)</f>
        <v>0</v>
      </c>
      <c r="N41" s="11" t="s">
        <v>52</v>
      </c>
      <c r="O41" s="1">
        <f>SUM(O42:O42)</f>
        <v>40.714908000000001</v>
      </c>
      <c r="P41" s="33" t="s">
        <v>52</v>
      </c>
      <c r="AI41" s="11" t="s">
        <v>52</v>
      </c>
      <c r="AS41" s="1">
        <f>SUM(AJ42:AJ42)</f>
        <v>0</v>
      </c>
      <c r="AT41" s="1">
        <f>SUM(AK42:AK42)</f>
        <v>0</v>
      </c>
      <c r="AU41" s="1">
        <f>SUM(AL42:AL42)</f>
        <v>0</v>
      </c>
    </row>
    <row r="42" spans="1:75" ht="27" customHeight="1">
      <c r="A42" s="2" t="s">
        <v>89</v>
      </c>
      <c r="B42" s="3" t="s">
        <v>52</v>
      </c>
      <c r="C42" s="3" t="s">
        <v>151</v>
      </c>
      <c r="D42" s="88" t="s">
        <v>152</v>
      </c>
      <c r="E42" s="89"/>
      <c r="F42" s="3" t="s">
        <v>83</v>
      </c>
      <c r="G42" s="34">
        <v>93.34</v>
      </c>
      <c r="H42" s="34">
        <v>0</v>
      </c>
      <c r="I42" s="35" t="s">
        <v>60</v>
      </c>
      <c r="J42" s="34">
        <f>G42*AO42</f>
        <v>0</v>
      </c>
      <c r="K42" s="34">
        <f>G42*AP42</f>
        <v>0</v>
      </c>
      <c r="L42" s="82">
        <f>G42*H42</f>
        <v>0</v>
      </c>
      <c r="M42" s="82">
        <f>L42*(1+BW42/100)</f>
        <v>0</v>
      </c>
      <c r="N42" s="34">
        <v>0.43619999999999998</v>
      </c>
      <c r="O42" s="34">
        <f>G42*N42</f>
        <v>40.714908000000001</v>
      </c>
      <c r="P42" s="36" t="s">
        <v>70</v>
      </c>
      <c r="Z42" s="34">
        <f>IF(AQ42="5",BJ42,0)</f>
        <v>0</v>
      </c>
      <c r="AB42" s="34">
        <f>IF(AQ42="1",BH42,0)</f>
        <v>0</v>
      </c>
      <c r="AC42" s="34">
        <f>IF(AQ42="1",BI42,0)</f>
        <v>0</v>
      </c>
      <c r="AD42" s="34">
        <f>IF(AQ42="7",BH42,0)</f>
        <v>0</v>
      </c>
      <c r="AE42" s="34">
        <f>IF(AQ42="7",BI42,0)</f>
        <v>0</v>
      </c>
      <c r="AF42" s="34">
        <f>IF(AQ42="2",BH42,0)</f>
        <v>0</v>
      </c>
      <c r="AG42" s="34">
        <f>IF(AQ42="2",BI42,0)</f>
        <v>0</v>
      </c>
      <c r="AH42" s="34">
        <f>IF(AQ42="0",BJ42,0)</f>
        <v>0</v>
      </c>
      <c r="AI42" s="11" t="s">
        <v>52</v>
      </c>
      <c r="AJ42" s="34">
        <f>IF(AN42=0,L42,0)</f>
        <v>0</v>
      </c>
      <c r="AK42" s="34">
        <f>IF(AN42=15,L42,0)</f>
        <v>0</v>
      </c>
      <c r="AL42" s="34">
        <f>IF(AN42=21,L42,0)</f>
        <v>0</v>
      </c>
      <c r="AN42" s="34">
        <v>21</v>
      </c>
      <c r="AO42" s="34">
        <f>H42*0.47274434</f>
        <v>0</v>
      </c>
      <c r="AP42" s="34">
        <f>H42*(1-0.47274434)</f>
        <v>0</v>
      </c>
      <c r="AQ42" s="35" t="s">
        <v>56</v>
      </c>
      <c r="AV42" s="34">
        <f>AW42+AX42</f>
        <v>0</v>
      </c>
      <c r="AW42" s="34">
        <f>G42*AO42</f>
        <v>0</v>
      </c>
      <c r="AX42" s="34">
        <f>G42*AP42</f>
        <v>0</v>
      </c>
      <c r="AY42" s="35" t="s">
        <v>153</v>
      </c>
      <c r="AZ42" s="35" t="s">
        <v>154</v>
      </c>
      <c r="BA42" s="11" t="s">
        <v>63</v>
      </c>
      <c r="BC42" s="34">
        <f>AW42+AX42</f>
        <v>0</v>
      </c>
      <c r="BD42" s="34">
        <f>H42/(100-BE42)*100</f>
        <v>0</v>
      </c>
      <c r="BE42" s="34">
        <v>0</v>
      </c>
      <c r="BF42" s="34">
        <f>O42</f>
        <v>40.714908000000001</v>
      </c>
      <c r="BH42" s="34">
        <f>G42*AO42</f>
        <v>0</v>
      </c>
      <c r="BI42" s="34">
        <f>G42*AP42</f>
        <v>0</v>
      </c>
      <c r="BJ42" s="34">
        <f>G42*H42</f>
        <v>0</v>
      </c>
      <c r="BK42" s="34"/>
      <c r="BL42" s="34">
        <v>63</v>
      </c>
      <c r="BW42" s="34" t="str">
        <f>I42</f>
        <v>21</v>
      </c>
    </row>
    <row r="43" spans="1:75" ht="14.3">
      <c r="A43" s="30" t="s">
        <v>52</v>
      </c>
      <c r="B43" s="31" t="s">
        <v>52</v>
      </c>
      <c r="C43" s="31" t="s">
        <v>155</v>
      </c>
      <c r="D43" s="93" t="s">
        <v>156</v>
      </c>
      <c r="E43" s="94"/>
      <c r="F43" s="32" t="s">
        <v>4</v>
      </c>
      <c r="G43" s="32" t="s">
        <v>4</v>
      </c>
      <c r="H43" s="32" t="s">
        <v>4</v>
      </c>
      <c r="I43" s="32" t="s">
        <v>4</v>
      </c>
      <c r="J43" s="1">
        <f>SUM(J44:J44)</f>
        <v>0</v>
      </c>
      <c r="K43" s="1">
        <f>SUM(K44:K44)</f>
        <v>0</v>
      </c>
      <c r="L43" s="86">
        <f>SUM(L44:L44)</f>
        <v>0</v>
      </c>
      <c r="M43" s="86">
        <f>SUM(M44:M44)</f>
        <v>0</v>
      </c>
      <c r="N43" s="11" t="s">
        <v>52</v>
      </c>
      <c r="O43" s="1">
        <f>SUM(O44:O44)</f>
        <v>0</v>
      </c>
      <c r="P43" s="33" t="s">
        <v>52</v>
      </c>
      <c r="AI43" s="11" t="s">
        <v>52</v>
      </c>
      <c r="AS43" s="1">
        <f>SUM(AJ44:AJ44)</f>
        <v>0</v>
      </c>
      <c r="AT43" s="1">
        <f>SUM(AK44:AK44)</f>
        <v>0</v>
      </c>
      <c r="AU43" s="1">
        <f>SUM(AL44:AL44)</f>
        <v>0</v>
      </c>
    </row>
    <row r="44" spans="1:75" ht="27" customHeight="1">
      <c r="A44" s="2" t="s">
        <v>157</v>
      </c>
      <c r="B44" s="3" t="s">
        <v>52</v>
      </c>
      <c r="C44" s="3" t="s">
        <v>158</v>
      </c>
      <c r="D44" s="88" t="s">
        <v>159</v>
      </c>
      <c r="E44" s="89"/>
      <c r="F44" s="3" t="s">
        <v>99</v>
      </c>
      <c r="G44" s="34">
        <v>4</v>
      </c>
      <c r="H44" s="34">
        <v>0</v>
      </c>
      <c r="I44" s="35" t="s">
        <v>60</v>
      </c>
      <c r="J44" s="34">
        <f>G44*AO44</f>
        <v>0</v>
      </c>
      <c r="K44" s="34">
        <f>G44*AP44</f>
        <v>0</v>
      </c>
      <c r="L44" s="82">
        <f>G44*H44</f>
        <v>0</v>
      </c>
      <c r="M44" s="82">
        <f>L44*(1+BW44/100)</f>
        <v>0</v>
      </c>
      <c r="N44" s="34">
        <v>0</v>
      </c>
      <c r="O44" s="34">
        <f>G44*N44</f>
        <v>0</v>
      </c>
      <c r="P44" s="36" t="s">
        <v>52</v>
      </c>
      <c r="Z44" s="34">
        <f>IF(AQ44="5",BJ44,0)</f>
        <v>0</v>
      </c>
      <c r="AB44" s="34">
        <f>IF(AQ44="1",BH44,0)</f>
        <v>0</v>
      </c>
      <c r="AC44" s="34">
        <f>IF(AQ44="1",BI44,0)</f>
        <v>0</v>
      </c>
      <c r="AD44" s="34">
        <f>IF(AQ44="7",BH44,0)</f>
        <v>0</v>
      </c>
      <c r="AE44" s="34">
        <f>IF(AQ44="7",BI44,0)</f>
        <v>0</v>
      </c>
      <c r="AF44" s="34">
        <f>IF(AQ44="2",BH44,0)</f>
        <v>0</v>
      </c>
      <c r="AG44" s="34">
        <f>IF(AQ44="2",BI44,0)</f>
        <v>0</v>
      </c>
      <c r="AH44" s="34">
        <f>IF(AQ44="0",BJ44,0)</f>
        <v>0</v>
      </c>
      <c r="AI44" s="11" t="s">
        <v>52</v>
      </c>
      <c r="AJ44" s="34">
        <f>IF(AN44=0,L44,0)</f>
        <v>0</v>
      </c>
      <c r="AK44" s="34">
        <f>IF(AN44=15,L44,0)</f>
        <v>0</v>
      </c>
      <c r="AL44" s="34">
        <f>IF(AN44=21,L44,0)</f>
        <v>0</v>
      </c>
      <c r="AN44" s="34">
        <v>21</v>
      </c>
      <c r="AO44" s="34">
        <f>H44*0</f>
        <v>0</v>
      </c>
      <c r="AP44" s="34">
        <f>H44*(1-0)</f>
        <v>0</v>
      </c>
      <c r="AQ44" s="35" t="s">
        <v>56</v>
      </c>
      <c r="AV44" s="34">
        <f>AW44+AX44</f>
        <v>0</v>
      </c>
      <c r="AW44" s="34">
        <f>G44*AO44</f>
        <v>0</v>
      </c>
      <c r="AX44" s="34">
        <f>G44*AP44</f>
        <v>0</v>
      </c>
      <c r="AY44" s="35" t="s">
        <v>160</v>
      </c>
      <c r="AZ44" s="35" t="s">
        <v>161</v>
      </c>
      <c r="BA44" s="11" t="s">
        <v>63</v>
      </c>
      <c r="BC44" s="34">
        <f>AW44+AX44</f>
        <v>0</v>
      </c>
      <c r="BD44" s="34">
        <f>H44/(100-BE44)*100</f>
        <v>0</v>
      </c>
      <c r="BE44" s="34">
        <v>0</v>
      </c>
      <c r="BF44" s="34">
        <f>O44</f>
        <v>0</v>
      </c>
      <c r="BH44" s="34">
        <f>G44*AO44</f>
        <v>0</v>
      </c>
      <c r="BI44" s="34">
        <f>G44*AP44</f>
        <v>0</v>
      </c>
      <c r="BJ44" s="34">
        <f>G44*H44</f>
        <v>0</v>
      </c>
      <c r="BK44" s="34"/>
      <c r="BL44" s="34">
        <v>95</v>
      </c>
      <c r="BW44" s="34" t="str">
        <f>I44</f>
        <v>21</v>
      </c>
    </row>
    <row r="45" spans="1:75" ht="14.3">
      <c r="A45" s="30" t="s">
        <v>52</v>
      </c>
      <c r="B45" s="31" t="s">
        <v>52</v>
      </c>
      <c r="C45" s="31" t="s">
        <v>162</v>
      </c>
      <c r="D45" s="93" t="s">
        <v>163</v>
      </c>
      <c r="E45" s="94"/>
      <c r="F45" s="32" t="s">
        <v>4</v>
      </c>
      <c r="G45" s="32" t="s">
        <v>4</v>
      </c>
      <c r="H45" s="32" t="s">
        <v>4</v>
      </c>
      <c r="I45" s="32" t="s">
        <v>4</v>
      </c>
      <c r="J45" s="1">
        <f>SUM(J46:J50)</f>
        <v>0</v>
      </c>
      <c r="K45" s="1">
        <f>SUM(K46:K50)</f>
        <v>0</v>
      </c>
      <c r="L45" s="86">
        <f>SUM(L46:L50)</f>
        <v>0</v>
      </c>
      <c r="M45" s="86">
        <f>SUM(M46:M50)</f>
        <v>0</v>
      </c>
      <c r="N45" s="11" t="s">
        <v>52</v>
      </c>
      <c r="O45" s="1">
        <f>SUM(O46:O50)</f>
        <v>185.75979799999996</v>
      </c>
      <c r="P45" s="33" t="s">
        <v>52</v>
      </c>
      <c r="AI45" s="11" t="s">
        <v>52</v>
      </c>
      <c r="AS45" s="1">
        <f>SUM(AJ46:AJ50)</f>
        <v>0</v>
      </c>
      <c r="AT45" s="1">
        <f>SUM(AK46:AK50)</f>
        <v>0</v>
      </c>
      <c r="AU45" s="1">
        <f>SUM(AL46:AL50)</f>
        <v>0</v>
      </c>
    </row>
    <row r="46" spans="1:75" ht="13.6" customHeight="1">
      <c r="A46" s="2" t="s">
        <v>60</v>
      </c>
      <c r="B46" s="3" t="s">
        <v>52</v>
      </c>
      <c r="C46" s="3" t="s">
        <v>164</v>
      </c>
      <c r="D46" s="88" t="s">
        <v>165</v>
      </c>
      <c r="E46" s="89"/>
      <c r="F46" s="3" t="s">
        <v>69</v>
      </c>
      <c r="G46" s="34">
        <v>0.36</v>
      </c>
      <c r="H46" s="34">
        <v>0</v>
      </c>
      <c r="I46" s="35" t="s">
        <v>60</v>
      </c>
      <c r="J46" s="34">
        <f>G46*AO46</f>
        <v>0</v>
      </c>
      <c r="K46" s="34">
        <f>G46*AP46</f>
        <v>0</v>
      </c>
      <c r="L46" s="82">
        <f>G46*H46</f>
        <v>0</v>
      </c>
      <c r="M46" s="82">
        <f>L46*(1+BW46/100)</f>
        <v>0</v>
      </c>
      <c r="N46" s="34">
        <v>1.8124899999999999</v>
      </c>
      <c r="O46" s="34">
        <f>G46*N46</f>
        <v>0.65249639999999998</v>
      </c>
      <c r="P46" s="36" t="s">
        <v>70</v>
      </c>
      <c r="Z46" s="34">
        <f>IF(AQ46="5",BJ46,0)</f>
        <v>0</v>
      </c>
      <c r="AB46" s="34">
        <f>IF(AQ46="1",BH46,0)</f>
        <v>0</v>
      </c>
      <c r="AC46" s="34">
        <f>IF(AQ46="1",BI46,0)</f>
        <v>0</v>
      </c>
      <c r="AD46" s="34">
        <f>IF(AQ46="7",BH46,0)</f>
        <v>0</v>
      </c>
      <c r="AE46" s="34">
        <f>IF(AQ46="7",BI46,0)</f>
        <v>0</v>
      </c>
      <c r="AF46" s="34">
        <f>IF(AQ46="2",BH46,0)</f>
        <v>0</v>
      </c>
      <c r="AG46" s="34">
        <f>IF(AQ46="2",BI46,0)</f>
        <v>0</v>
      </c>
      <c r="AH46" s="34">
        <f>IF(AQ46="0",BJ46,0)</f>
        <v>0</v>
      </c>
      <c r="AI46" s="11" t="s">
        <v>52</v>
      </c>
      <c r="AJ46" s="34">
        <f>IF(AN46=0,L46,0)</f>
        <v>0</v>
      </c>
      <c r="AK46" s="34">
        <f>IF(AN46=15,L46,0)</f>
        <v>0</v>
      </c>
      <c r="AL46" s="34">
        <f>IF(AN46=21,L46,0)</f>
        <v>0</v>
      </c>
      <c r="AN46" s="34">
        <v>21</v>
      </c>
      <c r="AO46" s="34">
        <f>H46*0.076133187</f>
        <v>0</v>
      </c>
      <c r="AP46" s="34">
        <f>H46*(1-0.076133187)</f>
        <v>0</v>
      </c>
      <c r="AQ46" s="35" t="s">
        <v>56</v>
      </c>
      <c r="AV46" s="34">
        <f>AW46+AX46</f>
        <v>0</v>
      </c>
      <c r="AW46" s="34">
        <f>G46*AO46</f>
        <v>0</v>
      </c>
      <c r="AX46" s="34">
        <f>G46*AP46</f>
        <v>0</v>
      </c>
      <c r="AY46" s="35" t="s">
        <v>166</v>
      </c>
      <c r="AZ46" s="35" t="s">
        <v>161</v>
      </c>
      <c r="BA46" s="11" t="s">
        <v>63</v>
      </c>
      <c r="BC46" s="34">
        <f>AW46+AX46</f>
        <v>0</v>
      </c>
      <c r="BD46" s="34">
        <f>H46/(100-BE46)*100</f>
        <v>0</v>
      </c>
      <c r="BE46" s="34">
        <v>0</v>
      </c>
      <c r="BF46" s="34">
        <f>O46</f>
        <v>0.65249639999999998</v>
      </c>
      <c r="BH46" s="34">
        <f>G46*AO46</f>
        <v>0</v>
      </c>
      <c r="BI46" s="34">
        <f>G46*AP46</f>
        <v>0</v>
      </c>
      <c r="BJ46" s="34">
        <f>G46*H46</f>
        <v>0</v>
      </c>
      <c r="BK46" s="34"/>
      <c r="BL46" s="34">
        <v>96</v>
      </c>
      <c r="BW46" s="34" t="str">
        <f>I46</f>
        <v>21</v>
      </c>
    </row>
    <row r="47" spans="1:75" ht="13.6" customHeight="1">
      <c r="A47" s="2" t="s">
        <v>167</v>
      </c>
      <c r="B47" s="3" t="s">
        <v>52</v>
      </c>
      <c r="C47" s="3" t="s">
        <v>168</v>
      </c>
      <c r="D47" s="88" t="s">
        <v>169</v>
      </c>
      <c r="E47" s="89"/>
      <c r="F47" s="3" t="s">
        <v>69</v>
      </c>
      <c r="G47" s="34">
        <v>1.77</v>
      </c>
      <c r="H47" s="34">
        <v>0</v>
      </c>
      <c r="I47" s="35" t="s">
        <v>60</v>
      </c>
      <c r="J47" s="34">
        <f>G47*AO47</f>
        <v>0</v>
      </c>
      <c r="K47" s="34">
        <f>G47*AP47</f>
        <v>0</v>
      </c>
      <c r="L47" s="82">
        <f>G47*H47</f>
        <v>0</v>
      </c>
      <c r="M47" s="82">
        <f>L47*(1+BW47/100)</f>
        <v>0</v>
      </c>
      <c r="N47" s="34">
        <v>1.9512799999999999</v>
      </c>
      <c r="O47" s="34">
        <f>G47*N47</f>
        <v>3.4537655999999997</v>
      </c>
      <c r="P47" s="36" t="s">
        <v>84</v>
      </c>
      <c r="Z47" s="34">
        <f>IF(AQ47="5",BJ47,0)</f>
        <v>0</v>
      </c>
      <c r="AB47" s="34">
        <f>IF(AQ47="1",BH47,0)</f>
        <v>0</v>
      </c>
      <c r="AC47" s="34">
        <f>IF(AQ47="1",BI47,0)</f>
        <v>0</v>
      </c>
      <c r="AD47" s="34">
        <f>IF(AQ47="7",BH47,0)</f>
        <v>0</v>
      </c>
      <c r="AE47" s="34">
        <f>IF(AQ47="7",BI47,0)</f>
        <v>0</v>
      </c>
      <c r="AF47" s="34">
        <f>IF(AQ47="2",BH47,0)</f>
        <v>0</v>
      </c>
      <c r="AG47" s="34">
        <f>IF(AQ47="2",BI47,0)</f>
        <v>0</v>
      </c>
      <c r="AH47" s="34">
        <f>IF(AQ47="0",BJ47,0)</f>
        <v>0</v>
      </c>
      <c r="AI47" s="11" t="s">
        <v>52</v>
      </c>
      <c r="AJ47" s="34">
        <f>IF(AN47=0,L47,0)</f>
        <v>0</v>
      </c>
      <c r="AK47" s="34">
        <f>IF(AN47=15,L47,0)</f>
        <v>0</v>
      </c>
      <c r="AL47" s="34">
        <f>IF(AN47=21,L47,0)</f>
        <v>0</v>
      </c>
      <c r="AN47" s="34">
        <v>21</v>
      </c>
      <c r="AO47" s="34">
        <f>H47*0.035145714</f>
        <v>0</v>
      </c>
      <c r="AP47" s="34">
        <f>H47*(1-0.035145714)</f>
        <v>0</v>
      </c>
      <c r="AQ47" s="35" t="s">
        <v>56</v>
      </c>
      <c r="AV47" s="34">
        <f>AW47+AX47</f>
        <v>0</v>
      </c>
      <c r="AW47" s="34">
        <f>G47*AO47</f>
        <v>0</v>
      </c>
      <c r="AX47" s="34">
        <f>G47*AP47</f>
        <v>0</v>
      </c>
      <c r="AY47" s="35" t="s">
        <v>166</v>
      </c>
      <c r="AZ47" s="35" t="s">
        <v>161</v>
      </c>
      <c r="BA47" s="11" t="s">
        <v>63</v>
      </c>
      <c r="BC47" s="34">
        <f>AW47+AX47</f>
        <v>0</v>
      </c>
      <c r="BD47" s="34">
        <f>H47/(100-BE47)*100</f>
        <v>0</v>
      </c>
      <c r="BE47" s="34">
        <v>0</v>
      </c>
      <c r="BF47" s="34">
        <f>O47</f>
        <v>3.4537655999999997</v>
      </c>
      <c r="BH47" s="34">
        <f>G47*AO47</f>
        <v>0</v>
      </c>
      <c r="BI47" s="34">
        <f>G47*AP47</f>
        <v>0</v>
      </c>
      <c r="BJ47" s="34">
        <f>G47*H47</f>
        <v>0</v>
      </c>
      <c r="BK47" s="34"/>
      <c r="BL47" s="34">
        <v>96</v>
      </c>
      <c r="BW47" s="34" t="str">
        <f>I47</f>
        <v>21</v>
      </c>
    </row>
    <row r="48" spans="1:75" ht="27" customHeight="1">
      <c r="A48" s="2" t="s">
        <v>170</v>
      </c>
      <c r="B48" s="3" t="s">
        <v>52</v>
      </c>
      <c r="C48" s="3" t="s">
        <v>171</v>
      </c>
      <c r="D48" s="88" t="s">
        <v>172</v>
      </c>
      <c r="E48" s="89"/>
      <c r="F48" s="3" t="s">
        <v>69</v>
      </c>
      <c r="G48" s="34">
        <v>47.8</v>
      </c>
      <c r="H48" s="34">
        <v>0</v>
      </c>
      <c r="I48" s="35" t="s">
        <v>60</v>
      </c>
      <c r="J48" s="34">
        <f>G48*AO48</f>
        <v>0</v>
      </c>
      <c r="K48" s="34">
        <f>G48*AP48</f>
        <v>0</v>
      </c>
      <c r="L48" s="82">
        <f>G48*H48</f>
        <v>0</v>
      </c>
      <c r="M48" s="82">
        <f>L48*(1+BW48/100)</f>
        <v>0</v>
      </c>
      <c r="N48" s="34">
        <v>2.5011199999999998</v>
      </c>
      <c r="O48" s="34">
        <f>G48*N48</f>
        <v>119.55353599999998</v>
      </c>
      <c r="P48" s="36" t="s">
        <v>84</v>
      </c>
      <c r="Z48" s="34">
        <f>IF(AQ48="5",BJ48,0)</f>
        <v>0</v>
      </c>
      <c r="AB48" s="34">
        <f>IF(AQ48="1",BH48,0)</f>
        <v>0</v>
      </c>
      <c r="AC48" s="34">
        <f>IF(AQ48="1",BI48,0)</f>
        <v>0</v>
      </c>
      <c r="AD48" s="34">
        <f>IF(AQ48="7",BH48,0)</f>
        <v>0</v>
      </c>
      <c r="AE48" s="34">
        <f>IF(AQ48="7",BI48,0)</f>
        <v>0</v>
      </c>
      <c r="AF48" s="34">
        <f>IF(AQ48="2",BH48,0)</f>
        <v>0</v>
      </c>
      <c r="AG48" s="34">
        <f>IF(AQ48="2",BI48,0)</f>
        <v>0</v>
      </c>
      <c r="AH48" s="34">
        <f>IF(AQ48="0",BJ48,0)</f>
        <v>0</v>
      </c>
      <c r="AI48" s="11" t="s">
        <v>52</v>
      </c>
      <c r="AJ48" s="34">
        <f>IF(AN48=0,L48,0)</f>
        <v>0</v>
      </c>
      <c r="AK48" s="34">
        <f>IF(AN48=15,L48,0)</f>
        <v>0</v>
      </c>
      <c r="AL48" s="34">
        <f>IF(AN48=21,L48,0)</f>
        <v>0</v>
      </c>
      <c r="AN48" s="34">
        <v>21</v>
      </c>
      <c r="AO48" s="34">
        <f>H48*0.020123207</f>
        <v>0</v>
      </c>
      <c r="AP48" s="34">
        <f>H48*(1-0.020123207)</f>
        <v>0</v>
      </c>
      <c r="AQ48" s="35" t="s">
        <v>56</v>
      </c>
      <c r="AV48" s="34">
        <f>AW48+AX48</f>
        <v>0</v>
      </c>
      <c r="AW48" s="34">
        <f>G48*AO48</f>
        <v>0</v>
      </c>
      <c r="AX48" s="34">
        <f>G48*AP48</f>
        <v>0</v>
      </c>
      <c r="AY48" s="35" t="s">
        <v>166</v>
      </c>
      <c r="AZ48" s="35" t="s">
        <v>161</v>
      </c>
      <c r="BA48" s="11" t="s">
        <v>63</v>
      </c>
      <c r="BC48" s="34">
        <f>AW48+AX48</f>
        <v>0</v>
      </c>
      <c r="BD48" s="34">
        <f>H48/(100-BE48)*100</f>
        <v>0</v>
      </c>
      <c r="BE48" s="34">
        <v>0</v>
      </c>
      <c r="BF48" s="34">
        <f>O48</f>
        <v>119.55353599999998</v>
      </c>
      <c r="BH48" s="34">
        <f>G48*AO48</f>
        <v>0</v>
      </c>
      <c r="BI48" s="34">
        <f>G48*AP48</f>
        <v>0</v>
      </c>
      <c r="BJ48" s="34">
        <f>G48*H48</f>
        <v>0</v>
      </c>
      <c r="BK48" s="34"/>
      <c r="BL48" s="34">
        <v>96</v>
      </c>
      <c r="BW48" s="34" t="str">
        <f>I48</f>
        <v>21</v>
      </c>
    </row>
    <row r="49" spans="1:75" ht="27" customHeight="1">
      <c r="A49" s="2" t="s">
        <v>173</v>
      </c>
      <c r="B49" s="3" t="s">
        <v>52</v>
      </c>
      <c r="C49" s="3" t="s">
        <v>174</v>
      </c>
      <c r="D49" s="88" t="s">
        <v>175</v>
      </c>
      <c r="E49" s="89"/>
      <c r="F49" s="3" t="s">
        <v>69</v>
      </c>
      <c r="G49" s="34">
        <v>24</v>
      </c>
      <c r="H49" s="34">
        <v>0</v>
      </c>
      <c r="I49" s="35" t="s">
        <v>60</v>
      </c>
      <c r="J49" s="34">
        <f>G49*AO49</f>
        <v>0</v>
      </c>
      <c r="K49" s="34">
        <f>G49*AP49</f>
        <v>0</v>
      </c>
      <c r="L49" s="82">
        <f>G49*H49</f>
        <v>0</v>
      </c>
      <c r="M49" s="82">
        <f>L49*(1+BW49/100)</f>
        <v>0</v>
      </c>
      <c r="N49" s="34">
        <v>2.5</v>
      </c>
      <c r="O49" s="34">
        <f>G49*N49</f>
        <v>60</v>
      </c>
      <c r="P49" s="36" t="s">
        <v>84</v>
      </c>
      <c r="Z49" s="34">
        <f>IF(AQ49="5",BJ49,0)</f>
        <v>0</v>
      </c>
      <c r="AB49" s="34">
        <f>IF(AQ49="1",BH49,0)</f>
        <v>0</v>
      </c>
      <c r="AC49" s="34">
        <f>IF(AQ49="1",BI49,0)</f>
        <v>0</v>
      </c>
      <c r="AD49" s="34">
        <f>IF(AQ49="7",BH49,0)</f>
        <v>0</v>
      </c>
      <c r="AE49" s="34">
        <f>IF(AQ49="7",BI49,0)</f>
        <v>0</v>
      </c>
      <c r="AF49" s="34">
        <f>IF(AQ49="2",BH49,0)</f>
        <v>0</v>
      </c>
      <c r="AG49" s="34">
        <f>IF(AQ49="2",BI49,0)</f>
        <v>0</v>
      </c>
      <c r="AH49" s="34">
        <f>IF(AQ49="0",BJ49,0)</f>
        <v>0</v>
      </c>
      <c r="AI49" s="11" t="s">
        <v>52</v>
      </c>
      <c r="AJ49" s="34">
        <f>IF(AN49=0,L49,0)</f>
        <v>0</v>
      </c>
      <c r="AK49" s="34">
        <f>IF(AN49=15,L49,0)</f>
        <v>0</v>
      </c>
      <c r="AL49" s="34">
        <f>IF(AN49=21,L49,0)</f>
        <v>0</v>
      </c>
      <c r="AN49" s="34">
        <v>21</v>
      </c>
      <c r="AO49" s="34">
        <f>H49*0</f>
        <v>0</v>
      </c>
      <c r="AP49" s="34">
        <f>H49*(1-0)</f>
        <v>0</v>
      </c>
      <c r="AQ49" s="35" t="s">
        <v>56</v>
      </c>
      <c r="AV49" s="34">
        <f>AW49+AX49</f>
        <v>0</v>
      </c>
      <c r="AW49" s="34">
        <f>G49*AO49</f>
        <v>0</v>
      </c>
      <c r="AX49" s="34">
        <f>G49*AP49</f>
        <v>0</v>
      </c>
      <c r="AY49" s="35" t="s">
        <v>166</v>
      </c>
      <c r="AZ49" s="35" t="s">
        <v>161</v>
      </c>
      <c r="BA49" s="11" t="s">
        <v>63</v>
      </c>
      <c r="BC49" s="34">
        <f>AW49+AX49</f>
        <v>0</v>
      </c>
      <c r="BD49" s="34">
        <f>H49/(100-BE49)*100</f>
        <v>0</v>
      </c>
      <c r="BE49" s="34">
        <v>0</v>
      </c>
      <c r="BF49" s="34">
        <f>O49</f>
        <v>60</v>
      </c>
      <c r="BH49" s="34">
        <f>G49*AO49</f>
        <v>0</v>
      </c>
      <c r="BI49" s="34">
        <f>G49*AP49</f>
        <v>0</v>
      </c>
      <c r="BJ49" s="34">
        <f>G49*H49</f>
        <v>0</v>
      </c>
      <c r="BK49" s="34"/>
      <c r="BL49" s="34">
        <v>96</v>
      </c>
      <c r="BW49" s="34" t="str">
        <f>I49</f>
        <v>21</v>
      </c>
    </row>
    <row r="50" spans="1:75" ht="13.6" customHeight="1">
      <c r="A50" s="2" t="s">
        <v>176</v>
      </c>
      <c r="B50" s="3" t="s">
        <v>52</v>
      </c>
      <c r="C50" s="3" t="s">
        <v>177</v>
      </c>
      <c r="D50" s="88" t="s">
        <v>178</v>
      </c>
      <c r="E50" s="89"/>
      <c r="F50" s="3" t="s">
        <v>83</v>
      </c>
      <c r="G50" s="34">
        <v>21</v>
      </c>
      <c r="H50" s="34">
        <v>0</v>
      </c>
      <c r="I50" s="35" t="s">
        <v>60</v>
      </c>
      <c r="J50" s="34">
        <f>G50*AO50</f>
        <v>0</v>
      </c>
      <c r="K50" s="34">
        <f>G50*AP50</f>
        <v>0</v>
      </c>
      <c r="L50" s="82">
        <f>G50*H50</f>
        <v>0</v>
      </c>
      <c r="M50" s="82">
        <f>L50*(1+BW50/100)</f>
        <v>0</v>
      </c>
      <c r="N50" s="34">
        <v>0.1</v>
      </c>
      <c r="O50" s="34">
        <f>G50*N50</f>
        <v>2.1</v>
      </c>
      <c r="P50" s="36" t="s">
        <v>84</v>
      </c>
      <c r="Z50" s="34">
        <f>IF(AQ50="5",BJ50,0)</f>
        <v>0</v>
      </c>
      <c r="AB50" s="34">
        <f>IF(AQ50="1",BH50,0)</f>
        <v>0</v>
      </c>
      <c r="AC50" s="34">
        <f>IF(AQ50="1",BI50,0)</f>
        <v>0</v>
      </c>
      <c r="AD50" s="34">
        <f>IF(AQ50="7",BH50,0)</f>
        <v>0</v>
      </c>
      <c r="AE50" s="34">
        <f>IF(AQ50="7",BI50,0)</f>
        <v>0</v>
      </c>
      <c r="AF50" s="34">
        <f>IF(AQ50="2",BH50,0)</f>
        <v>0</v>
      </c>
      <c r="AG50" s="34">
        <f>IF(AQ50="2",BI50,0)</f>
        <v>0</v>
      </c>
      <c r="AH50" s="34">
        <f>IF(AQ50="0",BJ50,0)</f>
        <v>0</v>
      </c>
      <c r="AI50" s="11" t="s">
        <v>52</v>
      </c>
      <c r="AJ50" s="34">
        <f>IF(AN50=0,L50,0)</f>
        <v>0</v>
      </c>
      <c r="AK50" s="34">
        <f>IF(AN50=15,L50,0)</f>
        <v>0</v>
      </c>
      <c r="AL50" s="34">
        <f>IF(AN50=21,L50,0)</f>
        <v>0</v>
      </c>
      <c r="AN50" s="34">
        <v>21</v>
      </c>
      <c r="AO50" s="34">
        <f>H50*0</f>
        <v>0</v>
      </c>
      <c r="AP50" s="34">
        <f>H50*(1-0)</f>
        <v>0</v>
      </c>
      <c r="AQ50" s="35" t="s">
        <v>56</v>
      </c>
      <c r="AV50" s="34">
        <f>AW50+AX50</f>
        <v>0</v>
      </c>
      <c r="AW50" s="34">
        <f>G50*AO50</f>
        <v>0</v>
      </c>
      <c r="AX50" s="34">
        <f>G50*AP50</f>
        <v>0</v>
      </c>
      <c r="AY50" s="35" t="s">
        <v>166</v>
      </c>
      <c r="AZ50" s="35" t="s">
        <v>161</v>
      </c>
      <c r="BA50" s="11" t="s">
        <v>63</v>
      </c>
      <c r="BC50" s="34">
        <f>AW50+AX50</f>
        <v>0</v>
      </c>
      <c r="BD50" s="34">
        <f>H50/(100-BE50)*100</f>
        <v>0</v>
      </c>
      <c r="BE50" s="34">
        <v>0</v>
      </c>
      <c r="BF50" s="34">
        <f>O50</f>
        <v>2.1</v>
      </c>
      <c r="BH50" s="34">
        <f>G50*AO50</f>
        <v>0</v>
      </c>
      <c r="BI50" s="34">
        <f>G50*AP50</f>
        <v>0</v>
      </c>
      <c r="BJ50" s="34">
        <f>G50*H50</f>
        <v>0</v>
      </c>
      <c r="BK50" s="34"/>
      <c r="BL50" s="34">
        <v>96</v>
      </c>
      <c r="BW50" s="34" t="str">
        <f>I50</f>
        <v>21</v>
      </c>
    </row>
    <row r="51" spans="1:75" ht="14.3">
      <c r="A51" s="30" t="s">
        <v>52</v>
      </c>
      <c r="B51" s="31" t="s">
        <v>52</v>
      </c>
      <c r="C51" s="31" t="s">
        <v>179</v>
      </c>
      <c r="D51" s="93" t="s">
        <v>180</v>
      </c>
      <c r="E51" s="94"/>
      <c r="F51" s="32" t="s">
        <v>4</v>
      </c>
      <c r="G51" s="32" t="s">
        <v>4</v>
      </c>
      <c r="H51" s="32" t="s">
        <v>4</v>
      </c>
      <c r="I51" s="32" t="s">
        <v>4</v>
      </c>
      <c r="J51" s="1">
        <f>SUM(J52:J55)</f>
        <v>0</v>
      </c>
      <c r="K51" s="1">
        <f>SUM(K52:K55)</f>
        <v>0</v>
      </c>
      <c r="L51" s="86">
        <f>SUM(L52:L55)</f>
        <v>0</v>
      </c>
      <c r="M51" s="86">
        <f>SUM(M52:M55)</f>
        <v>0</v>
      </c>
      <c r="N51" s="11" t="s">
        <v>52</v>
      </c>
      <c r="O51" s="1">
        <f>SUM(O52:O55)</f>
        <v>0</v>
      </c>
      <c r="P51" s="33" t="s">
        <v>52</v>
      </c>
      <c r="AI51" s="11" t="s">
        <v>52</v>
      </c>
      <c r="AS51" s="1">
        <f>SUM(AJ52:AJ55)</f>
        <v>0</v>
      </c>
      <c r="AT51" s="1">
        <f>SUM(AK52:AK55)</f>
        <v>0</v>
      </c>
      <c r="AU51" s="1">
        <f>SUM(AL52:AL55)</f>
        <v>0</v>
      </c>
    </row>
    <row r="52" spans="1:75" ht="27" customHeight="1">
      <c r="A52" s="2" t="s">
        <v>181</v>
      </c>
      <c r="B52" s="3" t="s">
        <v>52</v>
      </c>
      <c r="C52" s="3" t="s">
        <v>182</v>
      </c>
      <c r="D52" s="88" t="s">
        <v>183</v>
      </c>
      <c r="E52" s="89"/>
      <c r="F52" s="3" t="s">
        <v>111</v>
      </c>
      <c r="G52" s="34">
        <v>160</v>
      </c>
      <c r="H52" s="34">
        <v>0</v>
      </c>
      <c r="I52" s="35" t="s">
        <v>60</v>
      </c>
      <c r="J52" s="34">
        <f>G52*AO52</f>
        <v>0</v>
      </c>
      <c r="K52" s="34">
        <f>G52*AP52</f>
        <v>0</v>
      </c>
      <c r="L52" s="82">
        <f>G52*H52</f>
        <v>0</v>
      </c>
      <c r="M52" s="82">
        <f>L52*(1+BW52/100)</f>
        <v>0</v>
      </c>
      <c r="N52" s="34">
        <v>0</v>
      </c>
      <c r="O52" s="34">
        <f>G52*N52</f>
        <v>0</v>
      </c>
      <c r="P52" s="36" t="s">
        <v>70</v>
      </c>
      <c r="Z52" s="34">
        <f>IF(AQ52="5",BJ52,0)</f>
        <v>0</v>
      </c>
      <c r="AB52" s="34">
        <f>IF(AQ52="1",BH52,0)</f>
        <v>0</v>
      </c>
      <c r="AC52" s="34">
        <f>IF(AQ52="1",BI52,0)</f>
        <v>0</v>
      </c>
      <c r="AD52" s="34">
        <f>IF(AQ52="7",BH52,0)</f>
        <v>0</v>
      </c>
      <c r="AE52" s="34">
        <f>IF(AQ52="7",BI52,0)</f>
        <v>0</v>
      </c>
      <c r="AF52" s="34">
        <f>IF(AQ52="2",BH52,0)</f>
        <v>0</v>
      </c>
      <c r="AG52" s="34">
        <f>IF(AQ52="2",BI52,0)</f>
        <v>0</v>
      </c>
      <c r="AH52" s="34">
        <f>IF(AQ52="0",BJ52,0)</f>
        <v>0</v>
      </c>
      <c r="AI52" s="11" t="s">
        <v>52</v>
      </c>
      <c r="AJ52" s="34">
        <f>IF(AN52=0,L52,0)</f>
        <v>0</v>
      </c>
      <c r="AK52" s="34">
        <f>IF(AN52=15,L52,0)</f>
        <v>0</v>
      </c>
      <c r="AL52" s="34">
        <f>IF(AN52=21,L52,0)</f>
        <v>0</v>
      </c>
      <c r="AN52" s="34">
        <v>21</v>
      </c>
      <c r="AO52" s="34">
        <f>H52*0</f>
        <v>0</v>
      </c>
      <c r="AP52" s="34">
        <f>H52*(1-0)</f>
        <v>0</v>
      </c>
      <c r="AQ52" s="35" t="s">
        <v>86</v>
      </c>
      <c r="AV52" s="34">
        <f>AW52+AX52</f>
        <v>0</v>
      </c>
      <c r="AW52" s="34">
        <f>G52*AO52</f>
        <v>0</v>
      </c>
      <c r="AX52" s="34">
        <f>G52*AP52</f>
        <v>0</v>
      </c>
      <c r="AY52" s="35" t="s">
        <v>184</v>
      </c>
      <c r="AZ52" s="35" t="s">
        <v>161</v>
      </c>
      <c r="BA52" s="11" t="s">
        <v>63</v>
      </c>
      <c r="BC52" s="34">
        <f>AW52+AX52</f>
        <v>0</v>
      </c>
      <c r="BD52" s="34">
        <f>H52/(100-BE52)*100</f>
        <v>0</v>
      </c>
      <c r="BE52" s="34">
        <v>0</v>
      </c>
      <c r="BF52" s="34">
        <f>O52</f>
        <v>0</v>
      </c>
      <c r="BH52" s="34">
        <f>G52*AO52</f>
        <v>0</v>
      </c>
      <c r="BI52" s="34">
        <f>G52*AP52</f>
        <v>0</v>
      </c>
      <c r="BJ52" s="34">
        <f>G52*H52</f>
        <v>0</v>
      </c>
      <c r="BK52" s="34"/>
      <c r="BL52" s="34"/>
      <c r="BW52" s="34" t="str">
        <f>I52</f>
        <v>21</v>
      </c>
    </row>
    <row r="53" spans="1:75" ht="27" customHeight="1">
      <c r="A53" s="2" t="s">
        <v>102</v>
      </c>
      <c r="B53" s="3" t="s">
        <v>52</v>
      </c>
      <c r="C53" s="3" t="s">
        <v>185</v>
      </c>
      <c r="D53" s="88" t="s">
        <v>186</v>
      </c>
      <c r="E53" s="89"/>
      <c r="F53" s="3" t="s">
        <v>111</v>
      </c>
      <c r="G53" s="34">
        <v>160</v>
      </c>
      <c r="H53" s="34">
        <v>0</v>
      </c>
      <c r="I53" s="35" t="s">
        <v>60</v>
      </c>
      <c r="J53" s="34">
        <f>G53*AO53</f>
        <v>0</v>
      </c>
      <c r="K53" s="34">
        <f>G53*AP53</f>
        <v>0</v>
      </c>
      <c r="L53" s="82">
        <f>G53*H53</f>
        <v>0</v>
      </c>
      <c r="M53" s="82">
        <f>L53*(1+BW53/100)</f>
        <v>0</v>
      </c>
      <c r="N53" s="34">
        <v>0</v>
      </c>
      <c r="O53" s="34">
        <f>G53*N53</f>
        <v>0</v>
      </c>
      <c r="P53" s="36" t="s">
        <v>70</v>
      </c>
      <c r="Z53" s="34">
        <f>IF(AQ53="5",BJ53,0)</f>
        <v>0</v>
      </c>
      <c r="AB53" s="34">
        <f>IF(AQ53="1",BH53,0)</f>
        <v>0</v>
      </c>
      <c r="AC53" s="34">
        <f>IF(AQ53="1",BI53,0)</f>
        <v>0</v>
      </c>
      <c r="AD53" s="34">
        <f>IF(AQ53="7",BH53,0)</f>
        <v>0</v>
      </c>
      <c r="AE53" s="34">
        <f>IF(AQ53="7",BI53,0)</f>
        <v>0</v>
      </c>
      <c r="AF53" s="34">
        <f>IF(AQ53="2",BH53,0)</f>
        <v>0</v>
      </c>
      <c r="AG53" s="34">
        <f>IF(AQ53="2",BI53,0)</f>
        <v>0</v>
      </c>
      <c r="AH53" s="34">
        <f>IF(AQ53="0",BJ53,0)</f>
        <v>0</v>
      </c>
      <c r="AI53" s="11" t="s">
        <v>52</v>
      </c>
      <c r="AJ53" s="34">
        <f>IF(AN53=0,L53,0)</f>
        <v>0</v>
      </c>
      <c r="AK53" s="34">
        <f>IF(AN53=15,L53,0)</f>
        <v>0</v>
      </c>
      <c r="AL53" s="34">
        <f>IF(AN53=21,L53,0)</f>
        <v>0</v>
      </c>
      <c r="AN53" s="34">
        <v>21</v>
      </c>
      <c r="AO53" s="34">
        <f>H53*0.009908355</f>
        <v>0</v>
      </c>
      <c r="AP53" s="34">
        <f>H53*(1-0.009908355)</f>
        <v>0</v>
      </c>
      <c r="AQ53" s="35" t="s">
        <v>86</v>
      </c>
      <c r="AV53" s="34">
        <f>AW53+AX53</f>
        <v>0</v>
      </c>
      <c r="AW53" s="34">
        <f>G53*AO53</f>
        <v>0</v>
      </c>
      <c r="AX53" s="34">
        <f>G53*AP53</f>
        <v>0</v>
      </c>
      <c r="AY53" s="35" t="s">
        <v>184</v>
      </c>
      <c r="AZ53" s="35" t="s">
        <v>161</v>
      </c>
      <c r="BA53" s="11" t="s">
        <v>63</v>
      </c>
      <c r="BC53" s="34">
        <f>AW53+AX53</f>
        <v>0</v>
      </c>
      <c r="BD53" s="34">
        <f>H53/(100-BE53)*100</f>
        <v>0</v>
      </c>
      <c r="BE53" s="34">
        <v>0</v>
      </c>
      <c r="BF53" s="34">
        <f>O53</f>
        <v>0</v>
      </c>
      <c r="BH53" s="34">
        <f>G53*AO53</f>
        <v>0</v>
      </c>
      <c r="BI53" s="34">
        <f>G53*AP53</f>
        <v>0</v>
      </c>
      <c r="BJ53" s="34">
        <f>G53*H53</f>
        <v>0</v>
      </c>
      <c r="BK53" s="34"/>
      <c r="BL53" s="34"/>
      <c r="BW53" s="34" t="str">
        <f>I53</f>
        <v>21</v>
      </c>
    </row>
    <row r="54" spans="1:75" ht="27" customHeight="1">
      <c r="A54" s="2" t="s">
        <v>187</v>
      </c>
      <c r="B54" s="3" t="s">
        <v>52</v>
      </c>
      <c r="C54" s="3" t="s">
        <v>188</v>
      </c>
      <c r="D54" s="88" t="s">
        <v>189</v>
      </c>
      <c r="E54" s="89"/>
      <c r="F54" s="3" t="s">
        <v>111</v>
      </c>
      <c r="G54" s="34">
        <v>640</v>
      </c>
      <c r="H54" s="34">
        <v>0</v>
      </c>
      <c r="I54" s="35" t="s">
        <v>60</v>
      </c>
      <c r="J54" s="34">
        <f>G54*AO54</f>
        <v>0</v>
      </c>
      <c r="K54" s="34">
        <f>G54*AP54</f>
        <v>0</v>
      </c>
      <c r="L54" s="82">
        <f>G54*H54</f>
        <v>0</v>
      </c>
      <c r="M54" s="82">
        <f>L54*(1+BW54/100)</f>
        <v>0</v>
      </c>
      <c r="N54" s="34">
        <v>0</v>
      </c>
      <c r="O54" s="34">
        <f>G54*N54</f>
        <v>0</v>
      </c>
      <c r="P54" s="36" t="s">
        <v>70</v>
      </c>
      <c r="Z54" s="34">
        <f>IF(AQ54="5",BJ54,0)</f>
        <v>0</v>
      </c>
      <c r="AB54" s="34">
        <f>IF(AQ54="1",BH54,0)</f>
        <v>0</v>
      </c>
      <c r="AC54" s="34">
        <f>IF(AQ54="1",BI54,0)</f>
        <v>0</v>
      </c>
      <c r="AD54" s="34">
        <f>IF(AQ54="7",BH54,0)</f>
        <v>0</v>
      </c>
      <c r="AE54" s="34">
        <f>IF(AQ54="7",BI54,0)</f>
        <v>0</v>
      </c>
      <c r="AF54" s="34">
        <f>IF(AQ54="2",BH54,0)</f>
        <v>0</v>
      </c>
      <c r="AG54" s="34">
        <f>IF(AQ54="2",BI54,0)</f>
        <v>0</v>
      </c>
      <c r="AH54" s="34">
        <f>IF(AQ54="0",BJ54,0)</f>
        <v>0</v>
      </c>
      <c r="AI54" s="11" t="s">
        <v>52</v>
      </c>
      <c r="AJ54" s="34">
        <f>IF(AN54=0,L54,0)</f>
        <v>0</v>
      </c>
      <c r="AK54" s="34">
        <f>IF(AN54=15,L54,0)</f>
        <v>0</v>
      </c>
      <c r="AL54" s="34">
        <f>IF(AN54=21,L54,0)</f>
        <v>0</v>
      </c>
      <c r="AN54" s="34">
        <v>21</v>
      </c>
      <c r="AO54" s="34">
        <f>H54*0</f>
        <v>0</v>
      </c>
      <c r="AP54" s="34">
        <f>H54*(1-0)</f>
        <v>0</v>
      </c>
      <c r="AQ54" s="35" t="s">
        <v>86</v>
      </c>
      <c r="AV54" s="34">
        <f>AW54+AX54</f>
        <v>0</v>
      </c>
      <c r="AW54" s="34">
        <f>G54*AO54</f>
        <v>0</v>
      </c>
      <c r="AX54" s="34">
        <f>G54*AP54</f>
        <v>0</v>
      </c>
      <c r="AY54" s="35" t="s">
        <v>184</v>
      </c>
      <c r="AZ54" s="35" t="s">
        <v>161</v>
      </c>
      <c r="BA54" s="11" t="s">
        <v>63</v>
      </c>
      <c r="BC54" s="34">
        <f>AW54+AX54</f>
        <v>0</v>
      </c>
      <c r="BD54" s="34">
        <f>H54/(100-BE54)*100</f>
        <v>0</v>
      </c>
      <c r="BE54" s="34">
        <v>0</v>
      </c>
      <c r="BF54" s="34">
        <f>O54</f>
        <v>0</v>
      </c>
      <c r="BH54" s="34">
        <f>G54*AO54</f>
        <v>0</v>
      </c>
      <c r="BI54" s="34">
        <f>G54*AP54</f>
        <v>0</v>
      </c>
      <c r="BJ54" s="34">
        <f>G54*H54</f>
        <v>0</v>
      </c>
      <c r="BK54" s="34"/>
      <c r="BL54" s="34"/>
      <c r="BW54" s="34" t="str">
        <f>I54</f>
        <v>21</v>
      </c>
    </row>
    <row r="55" spans="1:75" ht="13.6" customHeight="1">
      <c r="A55" s="2" t="s">
        <v>190</v>
      </c>
      <c r="B55" s="3" t="s">
        <v>52</v>
      </c>
      <c r="C55" s="3" t="s">
        <v>191</v>
      </c>
      <c r="D55" s="88" t="s">
        <v>192</v>
      </c>
      <c r="E55" s="89"/>
      <c r="F55" s="3" t="s">
        <v>111</v>
      </c>
      <c r="G55" s="34">
        <v>160</v>
      </c>
      <c r="H55" s="34">
        <v>0</v>
      </c>
      <c r="I55" s="35" t="s">
        <v>60</v>
      </c>
      <c r="J55" s="34">
        <f>G55*AO55</f>
        <v>0</v>
      </c>
      <c r="K55" s="34">
        <f>G55*AP55</f>
        <v>0</v>
      </c>
      <c r="L55" s="82">
        <f>G55*H55</f>
        <v>0</v>
      </c>
      <c r="M55" s="82">
        <f>L55*(1+BW55/100)</f>
        <v>0</v>
      </c>
      <c r="N55" s="34">
        <v>0</v>
      </c>
      <c r="O55" s="34">
        <f>G55*N55</f>
        <v>0</v>
      </c>
      <c r="P55" s="36" t="s">
        <v>70</v>
      </c>
      <c r="Z55" s="34">
        <f>IF(AQ55="5",BJ55,0)</f>
        <v>0</v>
      </c>
      <c r="AB55" s="34">
        <f>IF(AQ55="1",BH55,0)</f>
        <v>0</v>
      </c>
      <c r="AC55" s="34">
        <f>IF(AQ55="1",BI55,0)</f>
        <v>0</v>
      </c>
      <c r="AD55" s="34">
        <f>IF(AQ55="7",BH55,0)</f>
        <v>0</v>
      </c>
      <c r="AE55" s="34">
        <f>IF(AQ55="7",BI55,0)</f>
        <v>0</v>
      </c>
      <c r="AF55" s="34">
        <f>IF(AQ55="2",BH55,0)</f>
        <v>0</v>
      </c>
      <c r="AG55" s="34">
        <f>IF(AQ55="2",BI55,0)</f>
        <v>0</v>
      </c>
      <c r="AH55" s="34">
        <f>IF(AQ55="0",BJ55,0)</f>
        <v>0</v>
      </c>
      <c r="AI55" s="11" t="s">
        <v>52</v>
      </c>
      <c r="AJ55" s="34">
        <f>IF(AN55=0,L55,0)</f>
        <v>0</v>
      </c>
      <c r="AK55" s="34">
        <f>IF(AN55=15,L55,0)</f>
        <v>0</v>
      </c>
      <c r="AL55" s="34">
        <f>IF(AN55=21,L55,0)</f>
        <v>0</v>
      </c>
      <c r="AN55" s="34">
        <v>21</v>
      </c>
      <c r="AO55" s="34">
        <f>H55*0</f>
        <v>0</v>
      </c>
      <c r="AP55" s="34">
        <f>H55*(1-0)</f>
        <v>0</v>
      </c>
      <c r="AQ55" s="35" t="s">
        <v>86</v>
      </c>
      <c r="AV55" s="34">
        <f>AW55+AX55</f>
        <v>0</v>
      </c>
      <c r="AW55" s="34">
        <f>G55*AO55</f>
        <v>0</v>
      </c>
      <c r="AX55" s="34">
        <f>G55*AP55</f>
        <v>0</v>
      </c>
      <c r="AY55" s="35" t="s">
        <v>184</v>
      </c>
      <c r="AZ55" s="35" t="s">
        <v>161</v>
      </c>
      <c r="BA55" s="11" t="s">
        <v>63</v>
      </c>
      <c r="BC55" s="34">
        <f>AW55+AX55</f>
        <v>0</v>
      </c>
      <c r="BD55" s="34">
        <f>H55/(100-BE55)*100</f>
        <v>0</v>
      </c>
      <c r="BE55" s="34">
        <v>0</v>
      </c>
      <c r="BF55" s="34">
        <f>O55</f>
        <v>0</v>
      </c>
      <c r="BH55" s="34">
        <f>G55*AO55</f>
        <v>0</v>
      </c>
      <c r="BI55" s="34">
        <f>G55*AP55</f>
        <v>0</v>
      </c>
      <c r="BJ55" s="34">
        <f>G55*H55</f>
        <v>0</v>
      </c>
      <c r="BK55" s="34"/>
      <c r="BL55" s="34"/>
      <c r="BW55" s="34" t="str">
        <f>I55</f>
        <v>21</v>
      </c>
    </row>
    <row r="56" spans="1:75" ht="14.3">
      <c r="A56" s="37" t="s">
        <v>52</v>
      </c>
      <c r="B56" s="38" t="s">
        <v>52</v>
      </c>
      <c r="C56" s="38" t="s">
        <v>52</v>
      </c>
      <c r="D56" s="95" t="s">
        <v>193</v>
      </c>
      <c r="E56" s="96"/>
      <c r="F56" s="39" t="s">
        <v>4</v>
      </c>
      <c r="G56" s="39" t="s">
        <v>4</v>
      </c>
      <c r="H56" s="39" t="s">
        <v>4</v>
      </c>
      <c r="I56" s="39" t="s">
        <v>4</v>
      </c>
      <c r="J56" s="40">
        <f>J57+J59</f>
        <v>0</v>
      </c>
      <c r="K56" s="40">
        <f>K57+K59</f>
        <v>0</v>
      </c>
      <c r="L56" s="87">
        <f>L57+L59</f>
        <v>0</v>
      </c>
      <c r="M56" s="87">
        <f>M57+M59</f>
        <v>0</v>
      </c>
      <c r="N56" s="41" t="s">
        <v>52</v>
      </c>
      <c r="O56" s="40">
        <f>O57+O59</f>
        <v>1.25305</v>
      </c>
      <c r="P56" s="42" t="s">
        <v>52</v>
      </c>
    </row>
    <row r="57" spans="1:75" ht="14.3">
      <c r="A57" s="30" t="s">
        <v>52</v>
      </c>
      <c r="B57" s="31" t="s">
        <v>52</v>
      </c>
      <c r="C57" s="31" t="s">
        <v>194</v>
      </c>
      <c r="D57" s="93" t="s">
        <v>195</v>
      </c>
      <c r="E57" s="94"/>
      <c r="F57" s="32" t="s">
        <v>4</v>
      </c>
      <c r="G57" s="32" t="s">
        <v>4</v>
      </c>
      <c r="H57" s="32" t="s">
        <v>4</v>
      </c>
      <c r="I57" s="32" t="s">
        <v>4</v>
      </c>
      <c r="J57" s="1">
        <f>SUM(J58:J58)</f>
        <v>0</v>
      </c>
      <c r="K57" s="1">
        <f>SUM(K58:K58)</f>
        <v>0</v>
      </c>
      <c r="L57" s="86">
        <f>SUM(L58:L58)</f>
        <v>0</v>
      </c>
      <c r="M57" s="86">
        <f>SUM(M58:M58)</f>
        <v>0</v>
      </c>
      <c r="N57" s="11" t="s">
        <v>52</v>
      </c>
      <c r="O57" s="1">
        <f>SUM(O58:O58)</f>
        <v>2.2100000000000002E-2</v>
      </c>
      <c r="P57" s="33" t="s">
        <v>52</v>
      </c>
      <c r="AI57" s="11" t="s">
        <v>52</v>
      </c>
      <c r="AS57" s="1">
        <f>SUM(AJ58:AJ58)</f>
        <v>0</v>
      </c>
      <c r="AT57" s="1">
        <f>SUM(AK58:AK58)</f>
        <v>0</v>
      </c>
      <c r="AU57" s="1">
        <f>SUM(AL58:AL58)</f>
        <v>0</v>
      </c>
    </row>
    <row r="58" spans="1:75" ht="13.6" customHeight="1">
      <c r="A58" s="2" t="s">
        <v>196</v>
      </c>
      <c r="B58" s="3" t="s">
        <v>52</v>
      </c>
      <c r="C58" s="3" t="s">
        <v>197</v>
      </c>
      <c r="D58" s="88" t="s">
        <v>198</v>
      </c>
      <c r="E58" s="89"/>
      <c r="F58" s="3" t="s">
        <v>83</v>
      </c>
      <c r="G58" s="34">
        <v>130</v>
      </c>
      <c r="H58" s="34">
        <v>0</v>
      </c>
      <c r="I58" s="35" t="s">
        <v>60</v>
      </c>
      <c r="J58" s="34">
        <f>G58*AO58</f>
        <v>0</v>
      </c>
      <c r="K58" s="34">
        <f>G58*AP58</f>
        <v>0</v>
      </c>
      <c r="L58" s="82">
        <f>G58*H58</f>
        <v>0</v>
      </c>
      <c r="M58" s="82">
        <f>L58*(1+BW58/100)</f>
        <v>0</v>
      </c>
      <c r="N58" s="34">
        <v>1.7000000000000001E-4</v>
      </c>
      <c r="O58" s="34">
        <f>G58*N58</f>
        <v>2.2100000000000002E-2</v>
      </c>
      <c r="P58" s="36" t="s">
        <v>70</v>
      </c>
      <c r="Z58" s="34">
        <f>IF(AQ58="5",BJ58,0)</f>
        <v>0</v>
      </c>
      <c r="AB58" s="34">
        <f>IF(AQ58="1",BH58,0)</f>
        <v>0</v>
      </c>
      <c r="AC58" s="34">
        <f>IF(AQ58="1",BI58,0)</f>
        <v>0</v>
      </c>
      <c r="AD58" s="34">
        <f>IF(AQ58="7",BH58,0)</f>
        <v>0</v>
      </c>
      <c r="AE58" s="34">
        <f>IF(AQ58="7",BI58,0)</f>
        <v>0</v>
      </c>
      <c r="AF58" s="34">
        <f>IF(AQ58="2",BH58,0)</f>
        <v>0</v>
      </c>
      <c r="AG58" s="34">
        <f>IF(AQ58="2",BI58,0)</f>
        <v>0</v>
      </c>
      <c r="AH58" s="34">
        <f>IF(AQ58="0",BJ58,0)</f>
        <v>0</v>
      </c>
      <c r="AI58" s="11" t="s">
        <v>52</v>
      </c>
      <c r="AJ58" s="34">
        <f>IF(AN58=0,L58,0)</f>
        <v>0</v>
      </c>
      <c r="AK58" s="34">
        <f>IF(AN58=15,L58,0)</f>
        <v>0</v>
      </c>
      <c r="AL58" s="34">
        <f>IF(AN58=21,L58,0)</f>
        <v>0</v>
      </c>
      <c r="AN58" s="34">
        <v>21</v>
      </c>
      <c r="AO58" s="34">
        <f>H58*0.429864253</f>
        <v>0</v>
      </c>
      <c r="AP58" s="34">
        <f>H58*(1-0.429864253)</f>
        <v>0</v>
      </c>
      <c r="AQ58" s="35" t="s">
        <v>96</v>
      </c>
      <c r="AV58" s="34">
        <f>AW58+AX58</f>
        <v>0</v>
      </c>
      <c r="AW58" s="34">
        <f>G58*AO58</f>
        <v>0</v>
      </c>
      <c r="AX58" s="34">
        <f>G58*AP58</f>
        <v>0</v>
      </c>
      <c r="AY58" s="35" t="s">
        <v>199</v>
      </c>
      <c r="AZ58" s="35" t="s">
        <v>200</v>
      </c>
      <c r="BA58" s="11" t="s">
        <v>63</v>
      </c>
      <c r="BC58" s="34">
        <f>AW58+AX58</f>
        <v>0</v>
      </c>
      <c r="BD58" s="34">
        <f>H58/(100-BE58)*100</f>
        <v>0</v>
      </c>
      <c r="BE58" s="34">
        <v>0</v>
      </c>
      <c r="BF58" s="34">
        <f>O58</f>
        <v>2.2100000000000002E-2</v>
      </c>
      <c r="BH58" s="34">
        <f>G58*AO58</f>
        <v>0</v>
      </c>
      <c r="BI58" s="34">
        <f>G58*AP58</f>
        <v>0</v>
      </c>
      <c r="BJ58" s="34">
        <f>G58*H58</f>
        <v>0</v>
      </c>
      <c r="BK58" s="34"/>
      <c r="BL58" s="34">
        <v>711</v>
      </c>
      <c r="BW58" s="34" t="str">
        <f>I58</f>
        <v>21</v>
      </c>
    </row>
    <row r="59" spans="1:75" ht="14.3">
      <c r="A59" s="30" t="s">
        <v>52</v>
      </c>
      <c r="B59" s="31" t="s">
        <v>52</v>
      </c>
      <c r="C59" s="31" t="s">
        <v>201</v>
      </c>
      <c r="D59" s="93" t="s">
        <v>202</v>
      </c>
      <c r="E59" s="94"/>
      <c r="F59" s="32" t="s">
        <v>4</v>
      </c>
      <c r="G59" s="32" t="s">
        <v>4</v>
      </c>
      <c r="H59" s="32" t="s">
        <v>4</v>
      </c>
      <c r="I59" s="32" t="s">
        <v>4</v>
      </c>
      <c r="J59" s="1">
        <f>SUM(J60:J66)</f>
        <v>0</v>
      </c>
      <c r="K59" s="1">
        <f>SUM(K60:K66)</f>
        <v>0</v>
      </c>
      <c r="L59" s="86">
        <f>SUM(L60:L66)</f>
        <v>0</v>
      </c>
      <c r="M59" s="86">
        <f>SUM(M60:M66)</f>
        <v>0</v>
      </c>
      <c r="N59" s="11" t="s">
        <v>52</v>
      </c>
      <c r="O59" s="1">
        <f>SUM(O60:O66)</f>
        <v>1.23095</v>
      </c>
      <c r="P59" s="33" t="s">
        <v>52</v>
      </c>
      <c r="AI59" s="11" t="s">
        <v>52</v>
      </c>
      <c r="AS59" s="1">
        <f>SUM(AJ60:AJ66)</f>
        <v>0</v>
      </c>
      <c r="AT59" s="1">
        <f>SUM(AK60:AK66)</f>
        <v>0</v>
      </c>
      <c r="AU59" s="1">
        <f>SUM(AL60:AL66)</f>
        <v>0</v>
      </c>
    </row>
    <row r="60" spans="1:75" ht="27" customHeight="1">
      <c r="A60" s="2" t="s">
        <v>113</v>
      </c>
      <c r="B60" s="3" t="s">
        <v>52</v>
      </c>
      <c r="C60" s="3" t="s">
        <v>203</v>
      </c>
      <c r="D60" s="88" t="s">
        <v>204</v>
      </c>
      <c r="E60" s="89"/>
      <c r="F60" s="3" t="s">
        <v>127</v>
      </c>
      <c r="G60" s="34">
        <v>71</v>
      </c>
      <c r="H60" s="34">
        <v>0</v>
      </c>
      <c r="I60" s="35" t="s">
        <v>60</v>
      </c>
      <c r="J60" s="34">
        <f t="shared" ref="J60:J66" si="0">G60*AO60</f>
        <v>0</v>
      </c>
      <c r="K60" s="34">
        <f t="shared" ref="K60:K66" si="1">G60*AP60</f>
        <v>0</v>
      </c>
      <c r="L60" s="82">
        <f t="shared" ref="L60:L66" si="2">G60*H60</f>
        <v>0</v>
      </c>
      <c r="M60" s="82">
        <f t="shared" ref="M60:M66" si="3">L60*(1+BW60/100)</f>
        <v>0</v>
      </c>
      <c r="N60" s="34">
        <v>9.4500000000000001E-3</v>
      </c>
      <c r="O60" s="34">
        <f t="shared" ref="O60:O66" si="4">G60*N60</f>
        <v>0.67095000000000005</v>
      </c>
      <c r="P60" s="36" t="s">
        <v>84</v>
      </c>
      <c r="Z60" s="34">
        <f t="shared" ref="Z60:Z66" si="5">IF(AQ60="5",BJ60,0)</f>
        <v>0</v>
      </c>
      <c r="AB60" s="34">
        <f t="shared" ref="AB60:AB66" si="6">IF(AQ60="1",BH60,0)</f>
        <v>0</v>
      </c>
      <c r="AC60" s="34">
        <f t="shared" ref="AC60:AC66" si="7">IF(AQ60="1",BI60,0)</f>
        <v>0</v>
      </c>
      <c r="AD60" s="34">
        <f t="shared" ref="AD60:AD66" si="8">IF(AQ60="7",BH60,0)</f>
        <v>0</v>
      </c>
      <c r="AE60" s="34">
        <f t="shared" ref="AE60:AE66" si="9">IF(AQ60="7",BI60,0)</f>
        <v>0</v>
      </c>
      <c r="AF60" s="34">
        <f t="shared" ref="AF60:AF66" si="10">IF(AQ60="2",BH60,0)</f>
        <v>0</v>
      </c>
      <c r="AG60" s="34">
        <f t="shared" ref="AG60:AG66" si="11">IF(AQ60="2",BI60,0)</f>
        <v>0</v>
      </c>
      <c r="AH60" s="34">
        <f t="shared" ref="AH60:AH66" si="12">IF(AQ60="0",BJ60,0)</f>
        <v>0</v>
      </c>
      <c r="AI60" s="11" t="s">
        <v>52</v>
      </c>
      <c r="AJ60" s="34">
        <f t="shared" ref="AJ60:AJ66" si="13">IF(AN60=0,L60,0)</f>
        <v>0</v>
      </c>
      <c r="AK60" s="34">
        <f t="shared" ref="AK60:AK66" si="14">IF(AN60=15,L60,0)</f>
        <v>0</v>
      </c>
      <c r="AL60" s="34">
        <f t="shared" ref="AL60:AL66" si="15">IF(AN60=21,L60,0)</f>
        <v>0</v>
      </c>
      <c r="AN60" s="34">
        <v>21</v>
      </c>
      <c r="AO60" s="34">
        <f>H60*0</f>
        <v>0</v>
      </c>
      <c r="AP60" s="34">
        <f>H60*(1-0)</f>
        <v>0</v>
      </c>
      <c r="AQ60" s="35" t="s">
        <v>96</v>
      </c>
      <c r="AV60" s="34">
        <f t="shared" ref="AV60:AV66" si="16">AW60+AX60</f>
        <v>0</v>
      </c>
      <c r="AW60" s="34">
        <f t="shared" ref="AW60:AW66" si="17">G60*AO60</f>
        <v>0</v>
      </c>
      <c r="AX60" s="34">
        <f t="shared" ref="AX60:AX66" si="18">G60*AP60</f>
        <v>0</v>
      </c>
      <c r="AY60" s="35" t="s">
        <v>205</v>
      </c>
      <c r="AZ60" s="35" t="s">
        <v>206</v>
      </c>
      <c r="BA60" s="11" t="s">
        <v>63</v>
      </c>
      <c r="BC60" s="34">
        <f t="shared" ref="BC60:BC66" si="19">AW60+AX60</f>
        <v>0</v>
      </c>
      <c r="BD60" s="34">
        <f t="shared" ref="BD60:BD66" si="20">H60/(100-BE60)*100</f>
        <v>0</v>
      </c>
      <c r="BE60" s="34">
        <v>0</v>
      </c>
      <c r="BF60" s="34">
        <f t="shared" ref="BF60:BF66" si="21">O60</f>
        <v>0.67095000000000005</v>
      </c>
      <c r="BH60" s="34">
        <f t="shared" ref="BH60:BH66" si="22">G60*AO60</f>
        <v>0</v>
      </c>
      <c r="BI60" s="34">
        <f t="shared" ref="BI60:BI66" si="23">G60*AP60</f>
        <v>0</v>
      </c>
      <c r="BJ60" s="34">
        <f t="shared" ref="BJ60:BJ66" si="24">G60*H60</f>
        <v>0</v>
      </c>
      <c r="BK60" s="34"/>
      <c r="BL60" s="34">
        <v>767</v>
      </c>
      <c r="BW60" s="34" t="str">
        <f t="shared" ref="BW60:BW66" si="25">I60</f>
        <v>21</v>
      </c>
    </row>
    <row r="61" spans="1:75" ht="13.6" customHeight="1">
      <c r="A61" s="2" t="s">
        <v>207</v>
      </c>
      <c r="B61" s="3" t="s">
        <v>52</v>
      </c>
      <c r="C61" s="3" t="s">
        <v>208</v>
      </c>
      <c r="D61" s="88" t="s">
        <v>209</v>
      </c>
      <c r="E61" s="89"/>
      <c r="F61" s="3" t="s">
        <v>127</v>
      </c>
      <c r="G61" s="34">
        <v>63.5</v>
      </c>
      <c r="H61" s="34">
        <v>0</v>
      </c>
      <c r="I61" s="35" t="s">
        <v>60</v>
      </c>
      <c r="J61" s="34">
        <f t="shared" si="0"/>
        <v>0</v>
      </c>
      <c r="K61" s="34">
        <f t="shared" si="1"/>
        <v>0</v>
      </c>
      <c r="L61" s="82">
        <f t="shared" si="2"/>
        <v>0</v>
      </c>
      <c r="M61" s="82">
        <f t="shared" si="3"/>
        <v>0</v>
      </c>
      <c r="N61" s="34">
        <v>0</v>
      </c>
      <c r="O61" s="34">
        <f t="shared" si="4"/>
        <v>0</v>
      </c>
      <c r="P61" s="36" t="s">
        <v>84</v>
      </c>
      <c r="Z61" s="34">
        <f t="shared" si="5"/>
        <v>0</v>
      </c>
      <c r="AB61" s="34">
        <f t="shared" si="6"/>
        <v>0</v>
      </c>
      <c r="AC61" s="34">
        <f t="shared" si="7"/>
        <v>0</v>
      </c>
      <c r="AD61" s="34">
        <f t="shared" si="8"/>
        <v>0</v>
      </c>
      <c r="AE61" s="34">
        <f t="shared" si="9"/>
        <v>0</v>
      </c>
      <c r="AF61" s="34">
        <f t="shared" si="10"/>
        <v>0</v>
      </c>
      <c r="AG61" s="34">
        <f t="shared" si="11"/>
        <v>0</v>
      </c>
      <c r="AH61" s="34">
        <f t="shared" si="12"/>
        <v>0</v>
      </c>
      <c r="AI61" s="11" t="s">
        <v>52</v>
      </c>
      <c r="AJ61" s="34">
        <f t="shared" si="13"/>
        <v>0</v>
      </c>
      <c r="AK61" s="34">
        <f t="shared" si="14"/>
        <v>0</v>
      </c>
      <c r="AL61" s="34">
        <f t="shared" si="15"/>
        <v>0</v>
      </c>
      <c r="AN61" s="34">
        <v>21</v>
      </c>
      <c r="AO61" s="34">
        <f>H61*0.114922714</f>
        <v>0</v>
      </c>
      <c r="AP61" s="34">
        <f>H61*(1-0.114922714)</f>
        <v>0</v>
      </c>
      <c r="AQ61" s="35" t="s">
        <v>96</v>
      </c>
      <c r="AV61" s="34">
        <f t="shared" si="16"/>
        <v>0</v>
      </c>
      <c r="AW61" s="34">
        <f t="shared" si="17"/>
        <v>0</v>
      </c>
      <c r="AX61" s="34">
        <f t="shared" si="18"/>
        <v>0</v>
      </c>
      <c r="AY61" s="35" t="s">
        <v>205</v>
      </c>
      <c r="AZ61" s="35" t="s">
        <v>206</v>
      </c>
      <c r="BA61" s="11" t="s">
        <v>63</v>
      </c>
      <c r="BC61" s="34">
        <f t="shared" si="19"/>
        <v>0</v>
      </c>
      <c r="BD61" s="34">
        <f t="shared" si="20"/>
        <v>0</v>
      </c>
      <c r="BE61" s="34">
        <v>0</v>
      </c>
      <c r="BF61" s="34">
        <f t="shared" si="21"/>
        <v>0</v>
      </c>
      <c r="BH61" s="34">
        <f t="shared" si="22"/>
        <v>0</v>
      </c>
      <c r="BI61" s="34">
        <f t="shared" si="23"/>
        <v>0</v>
      </c>
      <c r="BJ61" s="34">
        <f t="shared" si="24"/>
        <v>0</v>
      </c>
      <c r="BK61" s="34"/>
      <c r="BL61" s="34">
        <v>767</v>
      </c>
      <c r="BW61" s="34" t="str">
        <f t="shared" si="25"/>
        <v>21</v>
      </c>
    </row>
    <row r="62" spans="1:75" ht="27" customHeight="1">
      <c r="A62" s="2" t="s">
        <v>210</v>
      </c>
      <c r="B62" s="3" t="s">
        <v>52</v>
      </c>
      <c r="C62" s="3" t="s">
        <v>211</v>
      </c>
      <c r="D62" s="88" t="s">
        <v>212</v>
      </c>
      <c r="E62" s="89"/>
      <c r="F62" s="3" t="s">
        <v>99</v>
      </c>
      <c r="G62" s="34">
        <v>33</v>
      </c>
      <c r="H62" s="34">
        <v>0</v>
      </c>
      <c r="I62" s="35" t="s">
        <v>60</v>
      </c>
      <c r="J62" s="34">
        <f t="shared" si="0"/>
        <v>0</v>
      </c>
      <c r="K62" s="34">
        <f t="shared" si="1"/>
        <v>0</v>
      </c>
      <c r="L62" s="82">
        <f t="shared" si="2"/>
        <v>0</v>
      </c>
      <c r="M62" s="82">
        <f t="shared" si="3"/>
        <v>0</v>
      </c>
      <c r="N62" s="34">
        <v>0</v>
      </c>
      <c r="O62" s="34">
        <f t="shared" si="4"/>
        <v>0</v>
      </c>
      <c r="P62" s="36" t="s">
        <v>213</v>
      </c>
      <c r="Z62" s="34">
        <f t="shared" si="5"/>
        <v>0</v>
      </c>
      <c r="AB62" s="34">
        <f t="shared" si="6"/>
        <v>0</v>
      </c>
      <c r="AC62" s="34">
        <f t="shared" si="7"/>
        <v>0</v>
      </c>
      <c r="AD62" s="34">
        <f t="shared" si="8"/>
        <v>0</v>
      </c>
      <c r="AE62" s="34">
        <f t="shared" si="9"/>
        <v>0</v>
      </c>
      <c r="AF62" s="34">
        <f t="shared" si="10"/>
        <v>0</v>
      </c>
      <c r="AG62" s="34">
        <f t="shared" si="11"/>
        <v>0</v>
      </c>
      <c r="AH62" s="34">
        <f t="shared" si="12"/>
        <v>0</v>
      </c>
      <c r="AI62" s="11" t="s">
        <v>52</v>
      </c>
      <c r="AJ62" s="34">
        <f t="shared" si="13"/>
        <v>0</v>
      </c>
      <c r="AK62" s="34">
        <f t="shared" si="14"/>
        <v>0</v>
      </c>
      <c r="AL62" s="34">
        <f t="shared" si="15"/>
        <v>0</v>
      </c>
      <c r="AN62" s="34">
        <v>21</v>
      </c>
      <c r="AO62" s="34">
        <f>H62*1</f>
        <v>0</v>
      </c>
      <c r="AP62" s="34">
        <f>H62*(1-1)</f>
        <v>0</v>
      </c>
      <c r="AQ62" s="35" t="s">
        <v>96</v>
      </c>
      <c r="AV62" s="34">
        <f t="shared" si="16"/>
        <v>0</v>
      </c>
      <c r="AW62" s="34">
        <f t="shared" si="17"/>
        <v>0</v>
      </c>
      <c r="AX62" s="34">
        <f t="shared" si="18"/>
        <v>0</v>
      </c>
      <c r="AY62" s="35" t="s">
        <v>205</v>
      </c>
      <c r="AZ62" s="35" t="s">
        <v>206</v>
      </c>
      <c r="BA62" s="11" t="s">
        <v>63</v>
      </c>
      <c r="BC62" s="34">
        <f t="shared" si="19"/>
        <v>0</v>
      </c>
      <c r="BD62" s="34">
        <f t="shared" si="20"/>
        <v>0</v>
      </c>
      <c r="BE62" s="34">
        <v>0</v>
      </c>
      <c r="BF62" s="34">
        <f t="shared" si="21"/>
        <v>0</v>
      </c>
      <c r="BH62" s="34">
        <f t="shared" si="22"/>
        <v>0</v>
      </c>
      <c r="BI62" s="34">
        <f t="shared" si="23"/>
        <v>0</v>
      </c>
      <c r="BJ62" s="34">
        <f t="shared" si="24"/>
        <v>0</v>
      </c>
      <c r="BK62" s="34"/>
      <c r="BL62" s="34">
        <v>767</v>
      </c>
      <c r="BW62" s="34" t="str">
        <f t="shared" si="25"/>
        <v>21</v>
      </c>
    </row>
    <row r="63" spans="1:75" ht="27" customHeight="1">
      <c r="A63" s="2" t="s">
        <v>214</v>
      </c>
      <c r="B63" s="3" t="s">
        <v>52</v>
      </c>
      <c r="C63" s="3" t="s">
        <v>215</v>
      </c>
      <c r="D63" s="88" t="s">
        <v>216</v>
      </c>
      <c r="E63" s="89"/>
      <c r="F63" s="3" t="s">
        <v>99</v>
      </c>
      <c r="G63" s="34">
        <v>1</v>
      </c>
      <c r="H63" s="34">
        <v>0</v>
      </c>
      <c r="I63" s="35" t="s">
        <v>60</v>
      </c>
      <c r="J63" s="34">
        <f t="shared" si="0"/>
        <v>0</v>
      </c>
      <c r="K63" s="34">
        <f t="shared" si="1"/>
        <v>0</v>
      </c>
      <c r="L63" s="82">
        <f t="shared" si="2"/>
        <v>0</v>
      </c>
      <c r="M63" s="82">
        <f t="shared" si="3"/>
        <v>0</v>
      </c>
      <c r="N63" s="34">
        <v>0</v>
      </c>
      <c r="O63" s="34">
        <f t="shared" si="4"/>
        <v>0</v>
      </c>
      <c r="P63" s="36" t="s">
        <v>213</v>
      </c>
      <c r="Z63" s="34">
        <f t="shared" si="5"/>
        <v>0</v>
      </c>
      <c r="AB63" s="34">
        <f t="shared" si="6"/>
        <v>0</v>
      </c>
      <c r="AC63" s="34">
        <f t="shared" si="7"/>
        <v>0</v>
      </c>
      <c r="AD63" s="34">
        <f t="shared" si="8"/>
        <v>0</v>
      </c>
      <c r="AE63" s="34">
        <f t="shared" si="9"/>
        <v>0</v>
      </c>
      <c r="AF63" s="34">
        <f t="shared" si="10"/>
        <v>0</v>
      </c>
      <c r="AG63" s="34">
        <f t="shared" si="11"/>
        <v>0</v>
      </c>
      <c r="AH63" s="34">
        <f t="shared" si="12"/>
        <v>0</v>
      </c>
      <c r="AI63" s="11" t="s">
        <v>52</v>
      </c>
      <c r="AJ63" s="34">
        <f t="shared" si="13"/>
        <v>0</v>
      </c>
      <c r="AK63" s="34">
        <f t="shared" si="14"/>
        <v>0</v>
      </c>
      <c r="AL63" s="34">
        <f t="shared" si="15"/>
        <v>0</v>
      </c>
      <c r="AN63" s="34">
        <v>21</v>
      </c>
      <c r="AO63" s="34">
        <f>H63*1</f>
        <v>0</v>
      </c>
      <c r="AP63" s="34">
        <f>H63*(1-1)</f>
        <v>0</v>
      </c>
      <c r="AQ63" s="35" t="s">
        <v>96</v>
      </c>
      <c r="AV63" s="34">
        <f t="shared" si="16"/>
        <v>0</v>
      </c>
      <c r="AW63" s="34">
        <f t="shared" si="17"/>
        <v>0</v>
      </c>
      <c r="AX63" s="34">
        <f t="shared" si="18"/>
        <v>0</v>
      </c>
      <c r="AY63" s="35" t="s">
        <v>205</v>
      </c>
      <c r="AZ63" s="35" t="s">
        <v>206</v>
      </c>
      <c r="BA63" s="11" t="s">
        <v>63</v>
      </c>
      <c r="BC63" s="34">
        <f t="shared" si="19"/>
        <v>0</v>
      </c>
      <c r="BD63" s="34">
        <f t="shared" si="20"/>
        <v>0</v>
      </c>
      <c r="BE63" s="34">
        <v>0</v>
      </c>
      <c r="BF63" s="34">
        <f t="shared" si="21"/>
        <v>0</v>
      </c>
      <c r="BH63" s="34">
        <f t="shared" si="22"/>
        <v>0</v>
      </c>
      <c r="BI63" s="34">
        <f t="shared" si="23"/>
        <v>0</v>
      </c>
      <c r="BJ63" s="34">
        <f t="shared" si="24"/>
        <v>0</v>
      </c>
      <c r="BK63" s="34"/>
      <c r="BL63" s="34">
        <v>767</v>
      </c>
      <c r="BW63" s="34" t="str">
        <f t="shared" si="25"/>
        <v>21</v>
      </c>
    </row>
    <row r="64" spans="1:75" ht="13.6" customHeight="1">
      <c r="A64" s="2" t="s">
        <v>217</v>
      </c>
      <c r="B64" s="3" t="s">
        <v>52</v>
      </c>
      <c r="C64" s="3" t="s">
        <v>218</v>
      </c>
      <c r="D64" s="88" t="s">
        <v>219</v>
      </c>
      <c r="E64" s="89"/>
      <c r="F64" s="3" t="s">
        <v>99</v>
      </c>
      <c r="G64" s="34">
        <v>45</v>
      </c>
      <c r="H64" s="34">
        <v>0</v>
      </c>
      <c r="I64" s="35" t="s">
        <v>60</v>
      </c>
      <c r="J64" s="34">
        <f t="shared" si="0"/>
        <v>0</v>
      </c>
      <c r="K64" s="34">
        <f t="shared" si="1"/>
        <v>0</v>
      </c>
      <c r="L64" s="82">
        <f t="shared" si="2"/>
        <v>0</v>
      </c>
      <c r="M64" s="82">
        <f t="shared" si="3"/>
        <v>0</v>
      </c>
      <c r="N64" s="34">
        <v>0</v>
      </c>
      <c r="O64" s="34">
        <f t="shared" si="4"/>
        <v>0</v>
      </c>
      <c r="P64" s="36" t="s">
        <v>84</v>
      </c>
      <c r="Z64" s="34">
        <f t="shared" si="5"/>
        <v>0</v>
      </c>
      <c r="AB64" s="34">
        <f t="shared" si="6"/>
        <v>0</v>
      </c>
      <c r="AC64" s="34">
        <f t="shared" si="7"/>
        <v>0</v>
      </c>
      <c r="AD64" s="34">
        <f t="shared" si="8"/>
        <v>0</v>
      </c>
      <c r="AE64" s="34">
        <f t="shared" si="9"/>
        <v>0</v>
      </c>
      <c r="AF64" s="34">
        <f t="shared" si="10"/>
        <v>0</v>
      </c>
      <c r="AG64" s="34">
        <f t="shared" si="11"/>
        <v>0</v>
      </c>
      <c r="AH64" s="34">
        <f t="shared" si="12"/>
        <v>0</v>
      </c>
      <c r="AI64" s="11" t="s">
        <v>52</v>
      </c>
      <c r="AJ64" s="34">
        <f t="shared" si="13"/>
        <v>0</v>
      </c>
      <c r="AK64" s="34">
        <f t="shared" si="14"/>
        <v>0</v>
      </c>
      <c r="AL64" s="34">
        <f t="shared" si="15"/>
        <v>0</v>
      </c>
      <c r="AN64" s="34">
        <v>21</v>
      </c>
      <c r="AO64" s="34">
        <f>H64*0.399744164</f>
        <v>0</v>
      </c>
      <c r="AP64" s="34">
        <f>H64*(1-0.399744164)</f>
        <v>0</v>
      </c>
      <c r="AQ64" s="35" t="s">
        <v>96</v>
      </c>
      <c r="AV64" s="34">
        <f t="shared" si="16"/>
        <v>0</v>
      </c>
      <c r="AW64" s="34">
        <f t="shared" si="17"/>
        <v>0</v>
      </c>
      <c r="AX64" s="34">
        <f t="shared" si="18"/>
        <v>0</v>
      </c>
      <c r="AY64" s="35" t="s">
        <v>205</v>
      </c>
      <c r="AZ64" s="35" t="s">
        <v>206</v>
      </c>
      <c r="BA64" s="11" t="s">
        <v>63</v>
      </c>
      <c r="BC64" s="34">
        <f t="shared" si="19"/>
        <v>0</v>
      </c>
      <c r="BD64" s="34">
        <f t="shared" si="20"/>
        <v>0</v>
      </c>
      <c r="BE64" s="34">
        <v>0</v>
      </c>
      <c r="BF64" s="34">
        <f t="shared" si="21"/>
        <v>0</v>
      </c>
      <c r="BH64" s="34">
        <f t="shared" si="22"/>
        <v>0</v>
      </c>
      <c r="BI64" s="34">
        <f t="shared" si="23"/>
        <v>0</v>
      </c>
      <c r="BJ64" s="34">
        <f t="shared" si="24"/>
        <v>0</v>
      </c>
      <c r="BK64" s="34"/>
      <c r="BL64" s="34">
        <v>767</v>
      </c>
      <c r="BW64" s="34" t="str">
        <f t="shared" si="25"/>
        <v>21</v>
      </c>
    </row>
    <row r="65" spans="1:75" ht="27" customHeight="1">
      <c r="A65" s="2" t="s">
        <v>220</v>
      </c>
      <c r="B65" s="3" t="s">
        <v>52</v>
      </c>
      <c r="C65" s="3" t="s">
        <v>221</v>
      </c>
      <c r="D65" s="88" t="s">
        <v>222</v>
      </c>
      <c r="E65" s="89"/>
      <c r="F65" s="3" t="s">
        <v>59</v>
      </c>
      <c r="G65" s="34">
        <v>1</v>
      </c>
      <c r="H65" s="34">
        <v>0</v>
      </c>
      <c r="I65" s="35" t="s">
        <v>60</v>
      </c>
      <c r="J65" s="34">
        <f t="shared" si="0"/>
        <v>0</v>
      </c>
      <c r="K65" s="34">
        <f t="shared" si="1"/>
        <v>0</v>
      </c>
      <c r="L65" s="82">
        <f t="shared" si="2"/>
        <v>0</v>
      </c>
      <c r="M65" s="82">
        <f t="shared" si="3"/>
        <v>0</v>
      </c>
      <c r="N65" s="34">
        <v>0.04</v>
      </c>
      <c r="O65" s="34">
        <f t="shared" si="4"/>
        <v>0.04</v>
      </c>
      <c r="P65" s="36" t="s">
        <v>213</v>
      </c>
      <c r="Z65" s="34">
        <f t="shared" si="5"/>
        <v>0</v>
      </c>
      <c r="AB65" s="34">
        <f t="shared" si="6"/>
        <v>0</v>
      </c>
      <c r="AC65" s="34">
        <f t="shared" si="7"/>
        <v>0</v>
      </c>
      <c r="AD65" s="34">
        <f t="shared" si="8"/>
        <v>0</v>
      </c>
      <c r="AE65" s="34">
        <f t="shared" si="9"/>
        <v>0</v>
      </c>
      <c r="AF65" s="34">
        <f t="shared" si="10"/>
        <v>0</v>
      </c>
      <c r="AG65" s="34">
        <f t="shared" si="11"/>
        <v>0</v>
      </c>
      <c r="AH65" s="34">
        <f t="shared" si="12"/>
        <v>0</v>
      </c>
      <c r="AI65" s="11" t="s">
        <v>52</v>
      </c>
      <c r="AJ65" s="34">
        <f t="shared" si="13"/>
        <v>0</v>
      </c>
      <c r="AK65" s="34">
        <f t="shared" si="14"/>
        <v>0</v>
      </c>
      <c r="AL65" s="34">
        <f t="shared" si="15"/>
        <v>0</v>
      </c>
      <c r="AN65" s="34">
        <v>21</v>
      </c>
      <c r="AO65" s="34">
        <f>H65*1</f>
        <v>0</v>
      </c>
      <c r="AP65" s="34">
        <f>H65*(1-1)</f>
        <v>0</v>
      </c>
      <c r="AQ65" s="35" t="s">
        <v>96</v>
      </c>
      <c r="AV65" s="34">
        <f t="shared" si="16"/>
        <v>0</v>
      </c>
      <c r="AW65" s="34">
        <f t="shared" si="17"/>
        <v>0</v>
      </c>
      <c r="AX65" s="34">
        <f t="shared" si="18"/>
        <v>0</v>
      </c>
      <c r="AY65" s="35" t="s">
        <v>205</v>
      </c>
      <c r="AZ65" s="35" t="s">
        <v>206</v>
      </c>
      <c r="BA65" s="11" t="s">
        <v>63</v>
      </c>
      <c r="BC65" s="34">
        <f t="shared" si="19"/>
        <v>0</v>
      </c>
      <c r="BD65" s="34">
        <f t="shared" si="20"/>
        <v>0</v>
      </c>
      <c r="BE65" s="34">
        <v>0</v>
      </c>
      <c r="BF65" s="34">
        <f t="shared" si="21"/>
        <v>0.04</v>
      </c>
      <c r="BH65" s="34">
        <f t="shared" si="22"/>
        <v>0</v>
      </c>
      <c r="BI65" s="34">
        <f t="shared" si="23"/>
        <v>0</v>
      </c>
      <c r="BJ65" s="34">
        <f t="shared" si="24"/>
        <v>0</v>
      </c>
      <c r="BK65" s="34"/>
      <c r="BL65" s="34">
        <v>767</v>
      </c>
      <c r="BW65" s="34" t="str">
        <f t="shared" si="25"/>
        <v>21</v>
      </c>
    </row>
    <row r="66" spans="1:75" ht="27" customHeight="1">
      <c r="A66" s="43" t="s">
        <v>223</v>
      </c>
      <c r="B66" s="44" t="s">
        <v>52</v>
      </c>
      <c r="C66" s="44" t="s">
        <v>201</v>
      </c>
      <c r="D66" s="90" t="s">
        <v>224</v>
      </c>
      <c r="E66" s="91"/>
      <c r="F66" s="44" t="s">
        <v>83</v>
      </c>
      <c r="G66" s="45">
        <v>26</v>
      </c>
      <c r="H66" s="45">
        <v>0</v>
      </c>
      <c r="I66" s="46" t="s">
        <v>60</v>
      </c>
      <c r="J66" s="45">
        <f t="shared" si="0"/>
        <v>0</v>
      </c>
      <c r="K66" s="45">
        <f t="shared" si="1"/>
        <v>0</v>
      </c>
      <c r="L66" s="83">
        <f t="shared" si="2"/>
        <v>0</v>
      </c>
      <c r="M66" s="83">
        <f t="shared" si="3"/>
        <v>0</v>
      </c>
      <c r="N66" s="45">
        <v>0.02</v>
      </c>
      <c r="O66" s="45">
        <f t="shared" si="4"/>
        <v>0.52</v>
      </c>
      <c r="P66" s="47" t="s">
        <v>112</v>
      </c>
      <c r="Z66" s="34">
        <f t="shared" si="5"/>
        <v>0</v>
      </c>
      <c r="AB66" s="34">
        <f t="shared" si="6"/>
        <v>0</v>
      </c>
      <c r="AC66" s="34">
        <f t="shared" si="7"/>
        <v>0</v>
      </c>
      <c r="AD66" s="34">
        <f t="shared" si="8"/>
        <v>0</v>
      </c>
      <c r="AE66" s="34">
        <f t="shared" si="9"/>
        <v>0</v>
      </c>
      <c r="AF66" s="34">
        <f t="shared" si="10"/>
        <v>0</v>
      </c>
      <c r="AG66" s="34">
        <f t="shared" si="11"/>
        <v>0</v>
      </c>
      <c r="AH66" s="34">
        <f t="shared" si="12"/>
        <v>0</v>
      </c>
      <c r="AI66" s="11" t="s">
        <v>52</v>
      </c>
      <c r="AJ66" s="34">
        <f t="shared" si="13"/>
        <v>0</v>
      </c>
      <c r="AK66" s="34">
        <f t="shared" si="14"/>
        <v>0</v>
      </c>
      <c r="AL66" s="34">
        <f t="shared" si="15"/>
        <v>0</v>
      </c>
      <c r="AN66" s="34">
        <v>21</v>
      </c>
      <c r="AO66" s="34">
        <f>H66*1</f>
        <v>0</v>
      </c>
      <c r="AP66" s="34">
        <f>H66*(1-1)</f>
        <v>0</v>
      </c>
      <c r="AQ66" s="35" t="s">
        <v>96</v>
      </c>
      <c r="AV66" s="34">
        <f t="shared" si="16"/>
        <v>0</v>
      </c>
      <c r="AW66" s="34">
        <f t="shared" si="17"/>
        <v>0</v>
      </c>
      <c r="AX66" s="34">
        <f t="shared" si="18"/>
        <v>0</v>
      </c>
      <c r="AY66" s="35" t="s">
        <v>205</v>
      </c>
      <c r="AZ66" s="35" t="s">
        <v>206</v>
      </c>
      <c r="BA66" s="11" t="s">
        <v>63</v>
      </c>
      <c r="BC66" s="34">
        <f t="shared" si="19"/>
        <v>0</v>
      </c>
      <c r="BD66" s="34">
        <f t="shared" si="20"/>
        <v>0</v>
      </c>
      <c r="BE66" s="34">
        <v>0</v>
      </c>
      <c r="BF66" s="34">
        <f t="shared" si="21"/>
        <v>0.52</v>
      </c>
      <c r="BH66" s="34">
        <f t="shared" si="22"/>
        <v>0</v>
      </c>
      <c r="BI66" s="34">
        <f t="shared" si="23"/>
        <v>0</v>
      </c>
      <c r="BJ66" s="34">
        <f t="shared" si="24"/>
        <v>0</v>
      </c>
      <c r="BK66" s="34"/>
      <c r="BL66" s="34">
        <v>767</v>
      </c>
      <c r="BW66" s="34" t="str">
        <f t="shared" si="25"/>
        <v>21</v>
      </c>
    </row>
    <row r="67" spans="1:75" ht="14.3">
      <c r="J67" s="92" t="s">
        <v>225</v>
      </c>
      <c r="K67" s="92"/>
      <c r="L67" s="84">
        <f>L13+L15+L17+L19+L22+L24+L26+L29+L34+L39+L41+L43+L45+L51+L57+L59</f>
        <v>0</v>
      </c>
      <c r="M67" s="84">
        <f>M13+M15+M17+M19+M22+M24+M26+M29+M34+M39+M41+M43+M45+M51+M57+M59</f>
        <v>0</v>
      </c>
    </row>
    <row r="68" spans="1:75" ht="14.3">
      <c r="A68" s="48" t="s">
        <v>226</v>
      </c>
    </row>
    <row r="69" spans="1:75" ht="12.75" customHeight="1">
      <c r="A69" s="88" t="s">
        <v>52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</row>
  </sheetData>
  <mergeCells count="86">
    <mergeCell ref="A1:P1"/>
    <mergeCell ref="A2:C3"/>
    <mergeCell ref="A4:C5"/>
    <mergeCell ref="A6:C7"/>
    <mergeCell ref="A8:C9"/>
    <mergeCell ref="H2:I3"/>
    <mergeCell ref="H4:I5"/>
    <mergeCell ref="H6:I7"/>
    <mergeCell ref="H8:I9"/>
    <mergeCell ref="K2:K3"/>
    <mergeCell ref="K4:K5"/>
    <mergeCell ref="K6:K7"/>
    <mergeCell ref="K8:K9"/>
    <mergeCell ref="D2:G3"/>
    <mergeCell ref="D4:G5"/>
    <mergeCell ref="D6:G7"/>
    <mergeCell ref="L2:P3"/>
    <mergeCell ref="L4:P5"/>
    <mergeCell ref="L6:P7"/>
    <mergeCell ref="L8:P9"/>
    <mergeCell ref="D10:E10"/>
    <mergeCell ref="D8:G9"/>
    <mergeCell ref="J2:J3"/>
    <mergeCell ref="J4:J5"/>
    <mergeCell ref="J6:J7"/>
    <mergeCell ref="J8:J9"/>
    <mergeCell ref="D11:E11"/>
    <mergeCell ref="J10:L10"/>
    <mergeCell ref="N10:O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J67:K67"/>
    <mergeCell ref="A69:P6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workbookViewId="0">
      <pane ySplit="11" topLeftCell="A12" activePane="bottomLeft" state="frozen"/>
      <selection pane="bottomLeft" activeCell="K12" sqref="K12:K23"/>
    </sheetView>
  </sheetViews>
  <sheetFormatPr defaultColWidth="12.125" defaultRowHeight="14.95" customHeight="1"/>
  <cols>
    <col min="1" max="1" width="7.625" customWidth="1"/>
    <col min="2" max="2" width="5.75" customWidth="1"/>
    <col min="3" max="8" width="15.75" customWidth="1"/>
    <col min="9" max="12" width="14.25" customWidth="1"/>
    <col min="13" max="16" width="12.125" hidden="1"/>
  </cols>
  <sheetData>
    <row r="1" spans="1:16" ht="54.7" customHeight="1">
      <c r="A1" s="113" t="s">
        <v>227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6" ht="14.3">
      <c r="A2" s="114" t="s">
        <v>1</v>
      </c>
      <c r="B2" s="106"/>
      <c r="C2" s="106"/>
      <c r="D2" s="119" t="str">
        <f>'Stavební rozpočet'!D2</f>
        <v>Rekonstrukce oplocení školy Kosoř</v>
      </c>
      <c r="E2" s="120"/>
      <c r="F2" s="120"/>
      <c r="G2" s="118" t="s">
        <v>3</v>
      </c>
      <c r="H2" s="118">
        <f>'Stavební rozpočet'!J2</f>
        <v>0</v>
      </c>
      <c r="I2" s="118" t="s">
        <v>5</v>
      </c>
      <c r="J2" s="118">
        <f>'Stavební rozpočet'!L2</f>
        <v>0</v>
      </c>
      <c r="K2" s="106"/>
      <c r="L2" s="107"/>
    </row>
    <row r="3" spans="1:16" ht="14.95" customHeight="1">
      <c r="A3" s="115"/>
      <c r="B3" s="89"/>
      <c r="C3" s="89"/>
      <c r="D3" s="121"/>
      <c r="E3" s="121"/>
      <c r="F3" s="121"/>
      <c r="G3" s="89"/>
      <c r="H3" s="89"/>
      <c r="I3" s="89"/>
      <c r="J3" s="89"/>
      <c r="K3" s="89"/>
      <c r="L3" s="108"/>
    </row>
    <row r="4" spans="1:16" ht="14.3">
      <c r="A4" s="116" t="s">
        <v>6</v>
      </c>
      <c r="B4" s="89"/>
      <c r="C4" s="89"/>
      <c r="D4" s="88" t="str">
        <f>'Stavební rozpočet'!D4</f>
        <v>rekonstrukce</v>
      </c>
      <c r="E4" s="89"/>
      <c r="F4" s="89"/>
      <c r="G4" s="88" t="s">
        <v>8</v>
      </c>
      <c r="H4" s="88">
        <f>'Stavební rozpočet'!J4</f>
        <v>0</v>
      </c>
      <c r="I4" s="88" t="s">
        <v>9</v>
      </c>
      <c r="J4" s="88">
        <f>'Stavební rozpočet'!L4</f>
        <v>0</v>
      </c>
      <c r="K4" s="89"/>
      <c r="L4" s="108"/>
    </row>
    <row r="5" spans="1:16" ht="14.95" customHeight="1">
      <c r="A5" s="115"/>
      <c r="B5" s="89"/>
      <c r="C5" s="89"/>
      <c r="D5" s="89"/>
      <c r="E5" s="89"/>
      <c r="F5" s="89"/>
      <c r="G5" s="89"/>
      <c r="H5" s="89"/>
      <c r="I5" s="89"/>
      <c r="J5" s="89"/>
      <c r="K5" s="89"/>
      <c r="L5" s="108"/>
    </row>
    <row r="6" spans="1:16" ht="14.3">
      <c r="A6" s="116" t="s">
        <v>10</v>
      </c>
      <c r="B6" s="89"/>
      <c r="C6" s="89"/>
      <c r="D6" s="88" t="str">
        <f>'Stavební rozpočet'!D6</f>
        <v>Kosoř  poz č  51</v>
      </c>
      <c r="E6" s="89"/>
      <c r="F6" s="89"/>
      <c r="G6" s="88" t="s">
        <v>12</v>
      </c>
      <c r="H6" s="88">
        <f>'Stavební rozpočet'!J6</f>
        <v>0</v>
      </c>
      <c r="I6" s="88" t="s">
        <v>13</v>
      </c>
      <c r="J6" s="88">
        <f>'Stavební rozpočet'!L6</f>
        <v>0</v>
      </c>
      <c r="K6" s="89"/>
      <c r="L6" s="108"/>
    </row>
    <row r="7" spans="1:16" ht="14.95" customHeight="1">
      <c r="A7" s="115"/>
      <c r="B7" s="89"/>
      <c r="C7" s="89"/>
      <c r="D7" s="89"/>
      <c r="E7" s="89"/>
      <c r="F7" s="89"/>
      <c r="G7" s="89"/>
      <c r="H7" s="89"/>
      <c r="I7" s="89"/>
      <c r="J7" s="89"/>
      <c r="K7" s="89"/>
      <c r="L7" s="108"/>
    </row>
    <row r="8" spans="1:16" ht="14.3">
      <c r="A8" s="116" t="s">
        <v>14</v>
      </c>
      <c r="B8" s="89"/>
      <c r="C8" s="89"/>
      <c r="D8" s="88" t="str">
        <f>'Stavební rozpočet'!D8</f>
        <v xml:space="preserve"> </v>
      </c>
      <c r="E8" s="89"/>
      <c r="F8" s="89"/>
      <c r="G8" s="88" t="s">
        <v>15</v>
      </c>
      <c r="H8" s="88" t="s">
        <v>295</v>
      </c>
      <c r="I8" s="88" t="s">
        <v>16</v>
      </c>
      <c r="J8" s="88" t="s">
        <v>17</v>
      </c>
      <c r="K8" s="89"/>
      <c r="L8" s="108"/>
    </row>
    <row r="9" spans="1:16" ht="14.3">
      <c r="A9" s="117"/>
      <c r="B9" s="109"/>
      <c r="C9" s="109"/>
      <c r="D9" s="109"/>
      <c r="E9" s="109"/>
      <c r="F9" s="109"/>
      <c r="G9" s="109"/>
      <c r="H9" s="91"/>
      <c r="I9" s="109"/>
      <c r="J9" s="91"/>
      <c r="K9" s="91"/>
      <c r="L9" s="122"/>
    </row>
    <row r="10" spans="1:16" ht="14.3">
      <c r="A10" s="51" t="s">
        <v>4</v>
      </c>
      <c r="B10" s="52" t="s">
        <v>4</v>
      </c>
      <c r="C10" s="127" t="s">
        <v>4</v>
      </c>
      <c r="D10" s="128"/>
      <c r="E10" s="128"/>
      <c r="F10" s="128"/>
      <c r="G10" s="128"/>
      <c r="H10" s="129"/>
      <c r="I10" s="99" t="s">
        <v>26</v>
      </c>
      <c r="J10" s="100"/>
      <c r="K10" s="101"/>
      <c r="L10" s="9"/>
    </row>
    <row r="11" spans="1:16" ht="14.3">
      <c r="A11" s="53" t="s">
        <v>19</v>
      </c>
      <c r="B11" s="54" t="s">
        <v>20</v>
      </c>
      <c r="C11" s="97" t="s">
        <v>21</v>
      </c>
      <c r="D11" s="124"/>
      <c r="E11" s="124"/>
      <c r="F11" s="124"/>
      <c r="G11" s="124"/>
      <c r="H11" s="125"/>
      <c r="I11" s="17"/>
      <c r="J11" s="18"/>
      <c r="K11" s="19" t="s">
        <v>36</v>
      </c>
      <c r="L11" s="20"/>
    </row>
    <row r="12" spans="1:16" ht="14.3">
      <c r="A12" s="55" t="s">
        <v>52</v>
      </c>
      <c r="B12" s="56" t="s">
        <v>52</v>
      </c>
      <c r="C12" s="126" t="s">
        <v>53</v>
      </c>
      <c r="D12" s="126"/>
      <c r="E12" s="126"/>
      <c r="F12" s="126"/>
      <c r="G12" s="126"/>
      <c r="H12" s="126"/>
      <c r="I12" s="57"/>
      <c r="J12" s="57"/>
      <c r="K12" s="81">
        <f>'Stavební rozpočet'!L12</f>
        <v>0</v>
      </c>
      <c r="L12" s="58"/>
      <c r="M12" s="59" t="s">
        <v>228</v>
      </c>
      <c r="N12" s="34">
        <f t="shared" ref="N12:N22" si="0">IF(M12="F",0,K12)</f>
        <v>0</v>
      </c>
      <c r="O12" s="3" t="s">
        <v>52</v>
      </c>
      <c r="P12" s="34">
        <f t="shared" ref="P12:P22" si="1">IF(M12="T",0,K12)</f>
        <v>0</v>
      </c>
    </row>
    <row r="13" spans="1:16" ht="14.3">
      <c r="A13" s="2" t="s">
        <v>52</v>
      </c>
      <c r="B13" s="3" t="s">
        <v>56</v>
      </c>
      <c r="C13" s="89" t="s">
        <v>229</v>
      </c>
      <c r="D13" s="89"/>
      <c r="E13" s="89"/>
      <c r="F13" s="89"/>
      <c r="G13" s="89"/>
      <c r="H13" s="89"/>
      <c r="I13" s="34"/>
      <c r="J13" s="34"/>
      <c r="K13" s="82">
        <f>SUMIF('Stavební rozpočet'!AZ13:AZ66,"10_1_",'Stavební rozpočet'!AV13:AV66)</f>
        <v>0</v>
      </c>
      <c r="L13" s="49"/>
      <c r="M13" s="59" t="s">
        <v>230</v>
      </c>
      <c r="N13" s="34">
        <f t="shared" si="0"/>
        <v>0</v>
      </c>
      <c r="O13" s="3" t="s">
        <v>52</v>
      </c>
      <c r="P13" s="34">
        <f t="shared" si="1"/>
        <v>0</v>
      </c>
    </row>
    <row r="14" spans="1:16" ht="14.3">
      <c r="A14" s="2" t="s">
        <v>52</v>
      </c>
      <c r="B14" s="3" t="s">
        <v>66</v>
      </c>
      <c r="C14" s="89" t="s">
        <v>231</v>
      </c>
      <c r="D14" s="89"/>
      <c r="E14" s="89"/>
      <c r="F14" s="89"/>
      <c r="G14" s="89"/>
      <c r="H14" s="89"/>
      <c r="I14" s="34"/>
      <c r="J14" s="34"/>
      <c r="K14" s="82">
        <f>SUMIF('Stavební rozpočet'!AZ13:AZ66,"10_2_",'Stavební rozpočet'!AV13:AV66)</f>
        <v>0</v>
      </c>
      <c r="L14" s="49"/>
      <c r="M14" s="59" t="s">
        <v>230</v>
      </c>
      <c r="N14" s="34">
        <f t="shared" si="0"/>
        <v>0</v>
      </c>
      <c r="O14" s="3" t="s">
        <v>52</v>
      </c>
      <c r="P14" s="34">
        <f t="shared" si="1"/>
        <v>0</v>
      </c>
    </row>
    <row r="15" spans="1:16" ht="14.3">
      <c r="A15" s="2" t="s">
        <v>52</v>
      </c>
      <c r="B15" s="3" t="s">
        <v>74</v>
      </c>
      <c r="C15" s="89" t="s">
        <v>232</v>
      </c>
      <c r="D15" s="89"/>
      <c r="E15" s="89"/>
      <c r="F15" s="89"/>
      <c r="G15" s="89"/>
      <c r="H15" s="89"/>
      <c r="I15" s="34"/>
      <c r="J15" s="34"/>
      <c r="K15" s="82">
        <f>SUMIF('Stavební rozpočet'!AZ13:AZ66,"10_3_",'Stavební rozpočet'!AV13:AV66)</f>
        <v>0</v>
      </c>
      <c r="L15" s="49"/>
      <c r="M15" s="59" t="s">
        <v>230</v>
      </c>
      <c r="N15" s="34">
        <f t="shared" si="0"/>
        <v>0</v>
      </c>
      <c r="O15" s="3" t="s">
        <v>52</v>
      </c>
      <c r="P15" s="34">
        <f t="shared" si="1"/>
        <v>0</v>
      </c>
    </row>
    <row r="16" spans="1:16" ht="14.3">
      <c r="A16" s="2" t="s">
        <v>52</v>
      </c>
      <c r="B16" s="3" t="s">
        <v>80</v>
      </c>
      <c r="C16" s="89" t="s">
        <v>233</v>
      </c>
      <c r="D16" s="89"/>
      <c r="E16" s="89"/>
      <c r="F16" s="89"/>
      <c r="G16" s="89"/>
      <c r="H16" s="89"/>
      <c r="I16" s="34"/>
      <c r="J16" s="34"/>
      <c r="K16" s="82">
        <f>SUMIF('Stavební rozpočet'!AZ13:AZ66,"10_4_",'Stavební rozpočet'!AV13:AV66)</f>
        <v>0</v>
      </c>
      <c r="L16" s="49"/>
      <c r="M16" s="59" t="s">
        <v>230</v>
      </c>
      <c r="N16" s="34">
        <f t="shared" si="0"/>
        <v>0</v>
      </c>
      <c r="O16" s="3" t="s">
        <v>52</v>
      </c>
      <c r="P16" s="34">
        <f t="shared" si="1"/>
        <v>0</v>
      </c>
    </row>
    <row r="17" spans="1:16" ht="14.3">
      <c r="A17" s="2" t="s">
        <v>52</v>
      </c>
      <c r="B17" s="3" t="s">
        <v>86</v>
      </c>
      <c r="C17" s="89" t="s">
        <v>234</v>
      </c>
      <c r="D17" s="89"/>
      <c r="E17" s="89"/>
      <c r="F17" s="89"/>
      <c r="G17" s="89"/>
      <c r="H17" s="89"/>
      <c r="I17" s="34"/>
      <c r="J17" s="34"/>
      <c r="K17" s="82">
        <f>SUMIF('Stavební rozpočet'!AZ13:AZ66,"10_5_",'Stavební rozpočet'!AV13:AV66)</f>
        <v>0</v>
      </c>
      <c r="L17" s="49"/>
      <c r="M17" s="59" t="s">
        <v>230</v>
      </c>
      <c r="N17" s="34">
        <f t="shared" si="0"/>
        <v>0</v>
      </c>
      <c r="O17" s="3" t="s">
        <v>52</v>
      </c>
      <c r="P17" s="34">
        <f t="shared" si="1"/>
        <v>0</v>
      </c>
    </row>
    <row r="18" spans="1:16" ht="14.3">
      <c r="A18" s="2" t="s">
        <v>52</v>
      </c>
      <c r="B18" s="3" t="s">
        <v>91</v>
      </c>
      <c r="C18" s="89" t="s">
        <v>235</v>
      </c>
      <c r="D18" s="89"/>
      <c r="E18" s="89"/>
      <c r="F18" s="89"/>
      <c r="G18" s="89"/>
      <c r="H18" s="89"/>
      <c r="I18" s="34"/>
      <c r="J18" s="34"/>
      <c r="K18" s="82">
        <f>SUMIF('Stavební rozpočet'!AZ13:AZ66,"10_6_",'Stavební rozpočet'!AV13:AV66)</f>
        <v>0</v>
      </c>
      <c r="L18" s="49"/>
      <c r="M18" s="59" t="s">
        <v>230</v>
      </c>
      <c r="N18" s="34">
        <f t="shared" si="0"/>
        <v>0</v>
      </c>
      <c r="O18" s="3" t="s">
        <v>52</v>
      </c>
      <c r="P18" s="34">
        <f t="shared" si="1"/>
        <v>0</v>
      </c>
    </row>
    <row r="19" spans="1:16" ht="14.3">
      <c r="A19" s="2" t="s">
        <v>52</v>
      </c>
      <c r="B19" s="3" t="s">
        <v>108</v>
      </c>
      <c r="C19" s="89" t="s">
        <v>236</v>
      </c>
      <c r="D19" s="89"/>
      <c r="E19" s="89"/>
      <c r="F19" s="89"/>
      <c r="G19" s="89"/>
      <c r="H19" s="89"/>
      <c r="I19" s="34"/>
      <c r="J19" s="34"/>
      <c r="K19" s="82">
        <f>SUMIF('Stavební rozpočet'!AZ13:AZ66,"10_9_",'Stavební rozpočet'!AV13:AV66)</f>
        <v>0</v>
      </c>
      <c r="L19" s="49"/>
      <c r="M19" s="59" t="s">
        <v>230</v>
      </c>
      <c r="N19" s="34">
        <f t="shared" si="0"/>
        <v>0</v>
      </c>
      <c r="O19" s="3" t="s">
        <v>52</v>
      </c>
      <c r="P19" s="34">
        <f t="shared" si="1"/>
        <v>0</v>
      </c>
    </row>
    <row r="20" spans="1:16" ht="14.3">
      <c r="A20" s="2" t="s">
        <v>52</v>
      </c>
      <c r="B20" s="3" t="s">
        <v>52</v>
      </c>
      <c r="C20" s="89" t="s">
        <v>193</v>
      </c>
      <c r="D20" s="89"/>
      <c r="E20" s="89"/>
      <c r="F20" s="89"/>
      <c r="G20" s="89"/>
      <c r="H20" s="89"/>
      <c r="I20" s="34"/>
      <c r="J20" s="34"/>
      <c r="K20" s="82">
        <f>'Stavební rozpočet'!L56</f>
        <v>0</v>
      </c>
      <c r="L20" s="49"/>
      <c r="M20" s="59" t="s">
        <v>228</v>
      </c>
      <c r="N20" s="34">
        <f t="shared" si="0"/>
        <v>0</v>
      </c>
      <c r="O20" s="3" t="s">
        <v>52</v>
      </c>
      <c r="P20" s="34">
        <f t="shared" si="1"/>
        <v>0</v>
      </c>
    </row>
    <row r="21" spans="1:16" ht="14.3">
      <c r="A21" s="2" t="s">
        <v>52</v>
      </c>
      <c r="B21" s="3" t="s">
        <v>237</v>
      </c>
      <c r="C21" s="89" t="s">
        <v>238</v>
      </c>
      <c r="D21" s="89"/>
      <c r="E21" s="89"/>
      <c r="F21" s="89"/>
      <c r="G21" s="89"/>
      <c r="H21" s="89"/>
      <c r="I21" s="34"/>
      <c r="J21" s="34"/>
      <c r="K21" s="82">
        <f>SUMIF('Stavební rozpočet'!AZ13:AZ66,"50_71_",'Stavební rozpočet'!AV13:AV66)</f>
        <v>0</v>
      </c>
      <c r="L21" s="49"/>
      <c r="M21" s="59" t="s">
        <v>230</v>
      </c>
      <c r="N21" s="34">
        <f t="shared" si="0"/>
        <v>0</v>
      </c>
      <c r="O21" s="3" t="s">
        <v>52</v>
      </c>
      <c r="P21" s="34">
        <f t="shared" si="1"/>
        <v>0</v>
      </c>
    </row>
    <row r="22" spans="1:16" ht="14.3">
      <c r="A22" s="43" t="s">
        <v>52</v>
      </c>
      <c r="B22" s="44" t="s">
        <v>239</v>
      </c>
      <c r="C22" s="91" t="s">
        <v>240</v>
      </c>
      <c r="D22" s="91"/>
      <c r="E22" s="91"/>
      <c r="F22" s="91"/>
      <c r="G22" s="91"/>
      <c r="H22" s="91"/>
      <c r="I22" s="45"/>
      <c r="J22" s="45"/>
      <c r="K22" s="83">
        <f>SUMIF('Stavební rozpočet'!AZ13:AZ66,"50_76_",'Stavební rozpočet'!AV13:AV66)</f>
        <v>0</v>
      </c>
      <c r="L22" s="50"/>
      <c r="M22" s="59" t="s">
        <v>230</v>
      </c>
      <c r="N22" s="34">
        <f t="shared" si="0"/>
        <v>0</v>
      </c>
      <c r="O22" s="3" t="s">
        <v>52</v>
      </c>
      <c r="P22" s="34">
        <f t="shared" si="1"/>
        <v>0</v>
      </c>
    </row>
    <row r="23" spans="1:16" ht="14.3">
      <c r="I23" s="92" t="s">
        <v>225</v>
      </c>
      <c r="J23" s="92"/>
      <c r="K23" s="84">
        <f>SUM(N12:N22)</f>
        <v>0</v>
      </c>
    </row>
    <row r="24" spans="1:16" ht="14.3">
      <c r="A24" s="48" t="s">
        <v>226</v>
      </c>
    </row>
    <row r="25" spans="1:16" ht="12.75" customHeight="1">
      <c r="A25" s="88" t="s">
        <v>52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</row>
  </sheetData>
  <mergeCells count="41">
    <mergeCell ref="A1:L1"/>
    <mergeCell ref="A2:C3"/>
    <mergeCell ref="A4:C5"/>
    <mergeCell ref="A6:C7"/>
    <mergeCell ref="A8:C9"/>
    <mergeCell ref="D2:F3"/>
    <mergeCell ref="D4:F5"/>
    <mergeCell ref="D6:F7"/>
    <mergeCell ref="D8:F9"/>
    <mergeCell ref="G2:G3"/>
    <mergeCell ref="G4:G5"/>
    <mergeCell ref="G6:G7"/>
    <mergeCell ref="G8:G9"/>
    <mergeCell ref="H2:H3"/>
    <mergeCell ref="H4:H5"/>
    <mergeCell ref="H6:H7"/>
    <mergeCell ref="J2:L3"/>
    <mergeCell ref="J4:L5"/>
    <mergeCell ref="J6:L7"/>
    <mergeCell ref="J8:L9"/>
    <mergeCell ref="C10:H10"/>
    <mergeCell ref="H8:H9"/>
    <mergeCell ref="I2:I3"/>
    <mergeCell ref="I4:I5"/>
    <mergeCell ref="I6:I7"/>
    <mergeCell ref="I8:I9"/>
    <mergeCell ref="C11:H11"/>
    <mergeCell ref="I10:K10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23:J23"/>
    <mergeCell ref="A25:L25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workbookViewId="0">
      <pane ySplit="11" topLeftCell="A12" activePane="bottomLeft" state="frozen"/>
      <selection pane="bottomLeft" activeCell="C29" sqref="C29:H29"/>
    </sheetView>
  </sheetViews>
  <sheetFormatPr defaultColWidth="12.125" defaultRowHeight="14.95" customHeight="1"/>
  <cols>
    <col min="1" max="1" width="7.625" customWidth="1"/>
    <col min="2" max="2" width="5.75" customWidth="1"/>
    <col min="3" max="8" width="15.75" customWidth="1"/>
    <col min="9" max="12" width="14.25" customWidth="1"/>
    <col min="13" max="16" width="12.125" hidden="1"/>
  </cols>
  <sheetData>
    <row r="1" spans="1:16" ht="54.7" customHeight="1">
      <c r="A1" s="113" t="s">
        <v>241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6" ht="14.3">
      <c r="A2" s="114" t="s">
        <v>1</v>
      </c>
      <c r="B2" s="106"/>
      <c r="C2" s="106"/>
      <c r="D2" s="119" t="str">
        <f>'Stavební rozpočet'!D2</f>
        <v>Rekonstrukce oplocení školy Kosoř</v>
      </c>
      <c r="E2" s="120"/>
      <c r="F2" s="120"/>
      <c r="G2" s="118" t="s">
        <v>3</v>
      </c>
      <c r="H2" s="118">
        <f>'Stavební rozpočet'!J2</f>
        <v>0</v>
      </c>
      <c r="I2" s="118" t="s">
        <v>5</v>
      </c>
      <c r="J2" s="118">
        <f>'Stavební rozpočet'!L2</f>
        <v>0</v>
      </c>
      <c r="K2" s="106"/>
      <c r="L2" s="107"/>
    </row>
    <row r="3" spans="1:16" ht="14.95" customHeight="1">
      <c r="A3" s="115"/>
      <c r="B3" s="89"/>
      <c r="C3" s="89"/>
      <c r="D3" s="121"/>
      <c r="E3" s="121"/>
      <c r="F3" s="121"/>
      <c r="G3" s="89"/>
      <c r="H3" s="89"/>
      <c r="I3" s="89"/>
      <c r="J3" s="89"/>
      <c r="K3" s="89"/>
      <c r="L3" s="108"/>
    </row>
    <row r="4" spans="1:16" ht="14.3">
      <c r="A4" s="116" t="s">
        <v>6</v>
      </c>
      <c r="B4" s="89"/>
      <c r="C4" s="89"/>
      <c r="D4" s="88" t="str">
        <f>'Stavební rozpočet'!D4</f>
        <v>rekonstrukce</v>
      </c>
      <c r="E4" s="89"/>
      <c r="F4" s="89"/>
      <c r="G4" s="88" t="s">
        <v>8</v>
      </c>
      <c r="H4" s="88">
        <f>'Stavební rozpočet'!J4</f>
        <v>0</v>
      </c>
      <c r="I4" s="88" t="s">
        <v>9</v>
      </c>
      <c r="J4" s="88">
        <f>'Stavební rozpočet'!L4</f>
        <v>0</v>
      </c>
      <c r="K4" s="89"/>
      <c r="L4" s="108"/>
    </row>
    <row r="5" spans="1:16" ht="14.95" customHeight="1">
      <c r="A5" s="115"/>
      <c r="B5" s="89"/>
      <c r="C5" s="89"/>
      <c r="D5" s="89"/>
      <c r="E5" s="89"/>
      <c r="F5" s="89"/>
      <c r="G5" s="89"/>
      <c r="H5" s="89"/>
      <c r="I5" s="89"/>
      <c r="J5" s="89"/>
      <c r="K5" s="89"/>
      <c r="L5" s="108"/>
    </row>
    <row r="6" spans="1:16" ht="14.3">
      <c r="A6" s="116" t="s">
        <v>10</v>
      </c>
      <c r="B6" s="89"/>
      <c r="C6" s="89"/>
      <c r="D6" s="88" t="str">
        <f>'Stavební rozpočet'!D6</f>
        <v>Kosoř  poz č  51</v>
      </c>
      <c r="E6" s="89"/>
      <c r="F6" s="89"/>
      <c r="G6" s="88" t="s">
        <v>12</v>
      </c>
      <c r="H6" s="88">
        <f>'Stavební rozpočet'!J6</f>
        <v>0</v>
      </c>
      <c r="I6" s="88" t="s">
        <v>13</v>
      </c>
      <c r="J6" s="88">
        <f>'Stavební rozpočet'!L6</f>
        <v>0</v>
      </c>
      <c r="K6" s="89"/>
      <c r="L6" s="108"/>
    </row>
    <row r="7" spans="1:16" ht="14.95" customHeight="1">
      <c r="A7" s="115"/>
      <c r="B7" s="89"/>
      <c r="C7" s="89"/>
      <c r="D7" s="89"/>
      <c r="E7" s="89"/>
      <c r="F7" s="89"/>
      <c r="G7" s="89"/>
      <c r="H7" s="89"/>
      <c r="I7" s="89"/>
      <c r="J7" s="89"/>
      <c r="K7" s="89"/>
      <c r="L7" s="108"/>
    </row>
    <row r="8" spans="1:16" ht="14.3">
      <c r="A8" s="116" t="s">
        <v>14</v>
      </c>
      <c r="B8" s="89"/>
      <c r="C8" s="89"/>
      <c r="D8" s="88" t="str">
        <f>'Stavební rozpočet'!D8</f>
        <v xml:space="preserve"> </v>
      </c>
      <c r="E8" s="89"/>
      <c r="F8" s="89"/>
      <c r="G8" s="88" t="s">
        <v>15</v>
      </c>
      <c r="H8" s="88" t="s">
        <v>295</v>
      </c>
      <c r="I8" s="88" t="s">
        <v>16</v>
      </c>
      <c r="J8" s="88" t="s">
        <v>17</v>
      </c>
      <c r="K8" s="89"/>
      <c r="L8" s="108"/>
    </row>
    <row r="9" spans="1:16" ht="14.3">
      <c r="A9" s="117"/>
      <c r="B9" s="109"/>
      <c r="C9" s="109"/>
      <c r="D9" s="109"/>
      <c r="E9" s="109"/>
      <c r="F9" s="109"/>
      <c r="G9" s="109"/>
      <c r="H9" s="91"/>
      <c r="I9" s="109"/>
      <c r="J9" s="91"/>
      <c r="K9" s="91"/>
      <c r="L9" s="122"/>
    </row>
    <row r="10" spans="1:16" ht="14.3">
      <c r="A10" s="51" t="s">
        <v>4</v>
      </c>
      <c r="B10" s="52" t="s">
        <v>4</v>
      </c>
      <c r="C10" s="127" t="s">
        <v>4</v>
      </c>
      <c r="D10" s="128"/>
      <c r="E10" s="128"/>
      <c r="F10" s="128"/>
      <c r="G10" s="128"/>
      <c r="H10" s="129"/>
      <c r="I10" s="99" t="s">
        <v>26</v>
      </c>
      <c r="J10" s="100"/>
      <c r="K10" s="101"/>
      <c r="L10" s="9"/>
    </row>
    <row r="11" spans="1:16" ht="14.3">
      <c r="A11" s="53" t="s">
        <v>19</v>
      </c>
      <c r="B11" s="54" t="s">
        <v>20</v>
      </c>
      <c r="C11" s="97" t="s">
        <v>21</v>
      </c>
      <c r="D11" s="124"/>
      <c r="E11" s="124"/>
      <c r="F11" s="124"/>
      <c r="G11" s="124"/>
      <c r="H11" s="125"/>
      <c r="I11" s="17"/>
      <c r="J11" s="18"/>
      <c r="K11" s="19" t="s">
        <v>36</v>
      </c>
      <c r="L11" s="20"/>
    </row>
    <row r="12" spans="1:16" ht="14.3">
      <c r="A12" s="55" t="s">
        <v>52</v>
      </c>
      <c r="B12" s="56" t="s">
        <v>52</v>
      </c>
      <c r="C12" s="126" t="s">
        <v>53</v>
      </c>
      <c r="D12" s="126"/>
      <c r="E12" s="126"/>
      <c r="F12" s="126"/>
      <c r="G12" s="126"/>
      <c r="H12" s="126"/>
      <c r="I12" s="57"/>
      <c r="J12" s="57"/>
      <c r="K12" s="81">
        <f>'Stavební rozpočet'!L12</f>
        <v>0</v>
      </c>
      <c r="L12" s="58"/>
      <c r="M12" s="59" t="s">
        <v>228</v>
      </c>
      <c r="N12" s="34">
        <f t="shared" ref="N12:N29" si="0">IF(M12="F",0,K12)</f>
        <v>0</v>
      </c>
      <c r="O12" s="3" t="s">
        <v>52</v>
      </c>
      <c r="P12" s="34">
        <f t="shared" ref="P12:P29" si="1">IF(M12="T",0,K12)</f>
        <v>0</v>
      </c>
    </row>
    <row r="13" spans="1:16" ht="14.3">
      <c r="A13" s="2" t="s">
        <v>52</v>
      </c>
      <c r="B13" s="3" t="s">
        <v>54</v>
      </c>
      <c r="C13" s="89" t="s">
        <v>55</v>
      </c>
      <c r="D13" s="89"/>
      <c r="E13" s="89"/>
      <c r="F13" s="89"/>
      <c r="G13" s="89"/>
      <c r="H13" s="89"/>
      <c r="I13" s="34"/>
      <c r="J13" s="34"/>
      <c r="K13" s="82">
        <f>'Stavební rozpočet'!L13</f>
        <v>0</v>
      </c>
      <c r="L13" s="49"/>
      <c r="M13" s="59" t="s">
        <v>230</v>
      </c>
      <c r="N13" s="34">
        <f t="shared" si="0"/>
        <v>0</v>
      </c>
      <c r="O13" s="3" t="s">
        <v>52</v>
      </c>
      <c r="P13" s="34">
        <f t="shared" si="1"/>
        <v>0</v>
      </c>
    </row>
    <row r="14" spans="1:16" ht="14.3">
      <c r="A14" s="2" t="s">
        <v>52</v>
      </c>
      <c r="B14" s="3" t="s">
        <v>64</v>
      </c>
      <c r="C14" s="89" t="s">
        <v>65</v>
      </c>
      <c r="D14" s="89"/>
      <c r="E14" s="89"/>
      <c r="F14" s="89"/>
      <c r="G14" s="89"/>
      <c r="H14" s="89"/>
      <c r="I14" s="34"/>
      <c r="J14" s="34"/>
      <c r="K14" s="82">
        <f>'Stavební rozpočet'!L15</f>
        <v>0</v>
      </c>
      <c r="L14" s="49"/>
      <c r="M14" s="59" t="s">
        <v>230</v>
      </c>
      <c r="N14" s="34">
        <f t="shared" si="0"/>
        <v>0</v>
      </c>
      <c r="O14" s="3" t="s">
        <v>52</v>
      </c>
      <c r="P14" s="34">
        <f t="shared" si="1"/>
        <v>0</v>
      </c>
    </row>
    <row r="15" spans="1:16" ht="14.3">
      <c r="A15" s="2" t="s">
        <v>52</v>
      </c>
      <c r="B15" s="3" t="s">
        <v>72</v>
      </c>
      <c r="C15" s="89" t="s">
        <v>73</v>
      </c>
      <c r="D15" s="89"/>
      <c r="E15" s="89"/>
      <c r="F15" s="89"/>
      <c r="G15" s="89"/>
      <c r="H15" s="89"/>
      <c r="I15" s="34"/>
      <c r="J15" s="34"/>
      <c r="K15" s="82">
        <f>'Stavební rozpočet'!L17</f>
        <v>0</v>
      </c>
      <c r="L15" s="49"/>
      <c r="M15" s="59" t="s">
        <v>230</v>
      </c>
      <c r="N15" s="34">
        <f t="shared" si="0"/>
        <v>0</v>
      </c>
      <c r="O15" s="3" t="s">
        <v>52</v>
      </c>
      <c r="P15" s="34">
        <f t="shared" si="1"/>
        <v>0</v>
      </c>
    </row>
    <row r="16" spans="1:16" ht="14.3">
      <c r="A16" s="2" t="s">
        <v>52</v>
      </c>
      <c r="B16" s="3" t="s">
        <v>78</v>
      </c>
      <c r="C16" s="89" t="s">
        <v>79</v>
      </c>
      <c r="D16" s="89"/>
      <c r="E16" s="89"/>
      <c r="F16" s="89"/>
      <c r="G16" s="89"/>
      <c r="H16" s="89"/>
      <c r="I16" s="34"/>
      <c r="J16" s="34"/>
      <c r="K16" s="82">
        <f>'Stavební rozpočet'!L19</f>
        <v>0</v>
      </c>
      <c r="L16" s="49"/>
      <c r="M16" s="59" t="s">
        <v>230</v>
      </c>
      <c r="N16" s="34">
        <f t="shared" si="0"/>
        <v>0</v>
      </c>
      <c r="O16" s="3" t="s">
        <v>52</v>
      </c>
      <c r="P16" s="34">
        <f t="shared" si="1"/>
        <v>0</v>
      </c>
    </row>
    <row r="17" spans="1:16" ht="14.3">
      <c r="A17" s="2" t="s">
        <v>52</v>
      </c>
      <c r="B17" s="3" t="s">
        <v>89</v>
      </c>
      <c r="C17" s="89" t="s">
        <v>90</v>
      </c>
      <c r="D17" s="89"/>
      <c r="E17" s="89"/>
      <c r="F17" s="89"/>
      <c r="G17" s="89"/>
      <c r="H17" s="89"/>
      <c r="I17" s="34"/>
      <c r="J17" s="34"/>
      <c r="K17" s="82">
        <f>'Stavební rozpočet'!L22</f>
        <v>0</v>
      </c>
      <c r="L17" s="49"/>
      <c r="M17" s="59" t="s">
        <v>230</v>
      </c>
      <c r="N17" s="34">
        <f t="shared" si="0"/>
        <v>0</v>
      </c>
      <c r="O17" s="3" t="s">
        <v>52</v>
      </c>
      <c r="P17" s="34">
        <f t="shared" si="1"/>
        <v>0</v>
      </c>
    </row>
    <row r="18" spans="1:16" ht="14.3">
      <c r="A18" s="2" t="s">
        <v>52</v>
      </c>
      <c r="B18" s="3" t="s">
        <v>60</v>
      </c>
      <c r="C18" s="89" t="s">
        <v>95</v>
      </c>
      <c r="D18" s="89"/>
      <c r="E18" s="89"/>
      <c r="F18" s="89"/>
      <c r="G18" s="89"/>
      <c r="H18" s="89"/>
      <c r="I18" s="34"/>
      <c r="J18" s="34"/>
      <c r="K18" s="82">
        <f>'Stavební rozpočet'!L24</f>
        <v>0</v>
      </c>
      <c r="L18" s="49"/>
      <c r="M18" s="59" t="s">
        <v>230</v>
      </c>
      <c r="N18" s="34">
        <f t="shared" si="0"/>
        <v>0</v>
      </c>
      <c r="O18" s="3" t="s">
        <v>52</v>
      </c>
      <c r="P18" s="34">
        <f t="shared" si="1"/>
        <v>0</v>
      </c>
    </row>
    <row r="19" spans="1:16" ht="14.3">
      <c r="A19" s="2" t="s">
        <v>52</v>
      </c>
      <c r="B19" s="3" t="s">
        <v>102</v>
      </c>
      <c r="C19" s="89" t="s">
        <v>103</v>
      </c>
      <c r="D19" s="89"/>
      <c r="E19" s="89"/>
      <c r="F19" s="89"/>
      <c r="G19" s="89"/>
      <c r="H19" s="89"/>
      <c r="I19" s="34"/>
      <c r="J19" s="34"/>
      <c r="K19" s="82">
        <f>'Stavební rozpočet'!L26</f>
        <v>0</v>
      </c>
      <c r="L19" s="49"/>
      <c r="M19" s="59" t="s">
        <v>230</v>
      </c>
      <c r="N19" s="34">
        <f t="shared" si="0"/>
        <v>0</v>
      </c>
      <c r="O19" s="3" t="s">
        <v>52</v>
      </c>
      <c r="P19" s="34">
        <f t="shared" si="1"/>
        <v>0</v>
      </c>
    </row>
    <row r="20" spans="1:16" ht="14.3">
      <c r="A20" s="2" t="s">
        <v>52</v>
      </c>
      <c r="B20" s="3" t="s">
        <v>113</v>
      </c>
      <c r="C20" s="89" t="s">
        <v>114</v>
      </c>
      <c r="D20" s="89"/>
      <c r="E20" s="89"/>
      <c r="F20" s="89"/>
      <c r="G20" s="89"/>
      <c r="H20" s="89"/>
      <c r="I20" s="34"/>
      <c r="J20" s="34"/>
      <c r="K20" s="82">
        <f>'Stavební rozpočet'!L29</f>
        <v>0</v>
      </c>
      <c r="L20" s="49"/>
      <c r="M20" s="59" t="s">
        <v>230</v>
      </c>
      <c r="N20" s="34">
        <f t="shared" si="0"/>
        <v>0</v>
      </c>
      <c r="O20" s="3" t="s">
        <v>52</v>
      </c>
      <c r="P20" s="34">
        <f t="shared" si="1"/>
        <v>0</v>
      </c>
    </row>
    <row r="21" spans="1:16" ht="14.3">
      <c r="A21" s="2" t="s">
        <v>52</v>
      </c>
      <c r="B21" s="3" t="s">
        <v>128</v>
      </c>
      <c r="C21" s="89" t="s">
        <v>129</v>
      </c>
      <c r="D21" s="89"/>
      <c r="E21" s="89"/>
      <c r="F21" s="89"/>
      <c r="G21" s="89"/>
      <c r="H21" s="89"/>
      <c r="I21" s="34"/>
      <c r="J21" s="34"/>
      <c r="K21" s="82">
        <f>'Stavební rozpočet'!L34</f>
        <v>0</v>
      </c>
      <c r="L21" s="49"/>
      <c r="M21" s="59" t="s">
        <v>230</v>
      </c>
      <c r="N21" s="34">
        <f t="shared" si="0"/>
        <v>0</v>
      </c>
      <c r="O21" s="3" t="s">
        <v>52</v>
      </c>
      <c r="P21" s="34">
        <f t="shared" si="1"/>
        <v>0</v>
      </c>
    </row>
    <row r="22" spans="1:16" ht="14.3">
      <c r="A22" s="2" t="s">
        <v>52</v>
      </c>
      <c r="B22" s="3" t="s">
        <v>143</v>
      </c>
      <c r="C22" s="89" t="s">
        <v>144</v>
      </c>
      <c r="D22" s="89"/>
      <c r="E22" s="89"/>
      <c r="F22" s="89"/>
      <c r="G22" s="89"/>
      <c r="H22" s="89"/>
      <c r="I22" s="34"/>
      <c r="J22" s="34"/>
      <c r="K22" s="82">
        <f>'Stavební rozpočet'!L39</f>
        <v>0</v>
      </c>
      <c r="L22" s="49"/>
      <c r="M22" s="59" t="s">
        <v>230</v>
      </c>
      <c r="N22" s="34">
        <f t="shared" si="0"/>
        <v>0</v>
      </c>
      <c r="O22" s="3" t="s">
        <v>52</v>
      </c>
      <c r="P22" s="34">
        <f t="shared" si="1"/>
        <v>0</v>
      </c>
    </row>
    <row r="23" spans="1:16" ht="14.3">
      <c r="A23" s="2" t="s">
        <v>52</v>
      </c>
      <c r="B23" s="3" t="s">
        <v>149</v>
      </c>
      <c r="C23" s="89" t="s">
        <v>150</v>
      </c>
      <c r="D23" s="89"/>
      <c r="E23" s="89"/>
      <c r="F23" s="89"/>
      <c r="G23" s="89"/>
      <c r="H23" s="89"/>
      <c r="I23" s="34"/>
      <c r="J23" s="34"/>
      <c r="K23" s="82">
        <f>'Stavební rozpočet'!L41</f>
        <v>0</v>
      </c>
      <c r="L23" s="49"/>
      <c r="M23" s="59" t="s">
        <v>230</v>
      </c>
      <c r="N23" s="34">
        <f t="shared" si="0"/>
        <v>0</v>
      </c>
      <c r="O23" s="3" t="s">
        <v>52</v>
      </c>
      <c r="P23" s="34">
        <f t="shared" si="1"/>
        <v>0</v>
      </c>
    </row>
    <row r="24" spans="1:16" ht="14.3">
      <c r="A24" s="2" t="s">
        <v>52</v>
      </c>
      <c r="B24" s="3" t="s">
        <v>155</v>
      </c>
      <c r="C24" s="89" t="s">
        <v>156</v>
      </c>
      <c r="D24" s="89"/>
      <c r="E24" s="89"/>
      <c r="F24" s="89"/>
      <c r="G24" s="89"/>
      <c r="H24" s="89"/>
      <c r="I24" s="34"/>
      <c r="J24" s="34"/>
      <c r="K24" s="82">
        <f>'Stavební rozpočet'!L43</f>
        <v>0</v>
      </c>
      <c r="L24" s="49"/>
      <c r="M24" s="59" t="s">
        <v>230</v>
      </c>
      <c r="N24" s="34">
        <f t="shared" si="0"/>
        <v>0</v>
      </c>
      <c r="O24" s="3" t="s">
        <v>52</v>
      </c>
      <c r="P24" s="34">
        <f t="shared" si="1"/>
        <v>0</v>
      </c>
    </row>
    <row r="25" spans="1:16" ht="14.3">
      <c r="A25" s="2" t="s">
        <v>52</v>
      </c>
      <c r="B25" s="3" t="s">
        <v>162</v>
      </c>
      <c r="C25" s="89" t="s">
        <v>163</v>
      </c>
      <c r="D25" s="89"/>
      <c r="E25" s="89"/>
      <c r="F25" s="89"/>
      <c r="G25" s="89"/>
      <c r="H25" s="89"/>
      <c r="I25" s="34"/>
      <c r="J25" s="34"/>
      <c r="K25" s="82">
        <f>'Stavební rozpočet'!L45</f>
        <v>0</v>
      </c>
      <c r="L25" s="49"/>
      <c r="M25" s="59" t="s">
        <v>230</v>
      </c>
      <c r="N25" s="34">
        <f t="shared" si="0"/>
        <v>0</v>
      </c>
      <c r="O25" s="3" t="s">
        <v>52</v>
      </c>
      <c r="P25" s="34">
        <f t="shared" si="1"/>
        <v>0</v>
      </c>
    </row>
    <row r="26" spans="1:16" ht="14.3">
      <c r="A26" s="2" t="s">
        <v>52</v>
      </c>
      <c r="B26" s="3" t="s">
        <v>179</v>
      </c>
      <c r="C26" s="89" t="s">
        <v>180</v>
      </c>
      <c r="D26" s="89"/>
      <c r="E26" s="89"/>
      <c r="F26" s="89"/>
      <c r="G26" s="89"/>
      <c r="H26" s="89"/>
      <c r="I26" s="34"/>
      <c r="J26" s="34"/>
      <c r="K26" s="82">
        <f>'Stavební rozpočet'!L51</f>
        <v>0</v>
      </c>
      <c r="L26" s="49"/>
      <c r="M26" s="59" t="s">
        <v>230</v>
      </c>
      <c r="N26" s="34">
        <f t="shared" si="0"/>
        <v>0</v>
      </c>
      <c r="O26" s="3" t="s">
        <v>52</v>
      </c>
      <c r="P26" s="34">
        <f t="shared" si="1"/>
        <v>0</v>
      </c>
    </row>
    <row r="27" spans="1:16" ht="14.3">
      <c r="A27" s="2" t="s">
        <v>52</v>
      </c>
      <c r="B27" s="3" t="s">
        <v>52</v>
      </c>
      <c r="C27" s="89" t="s">
        <v>193</v>
      </c>
      <c r="D27" s="89"/>
      <c r="E27" s="89"/>
      <c r="F27" s="89"/>
      <c r="G27" s="89"/>
      <c r="H27" s="89"/>
      <c r="I27" s="34"/>
      <c r="J27" s="34"/>
      <c r="K27" s="82">
        <f>'Stavební rozpočet'!L56</f>
        <v>0</v>
      </c>
      <c r="L27" s="49"/>
      <c r="M27" s="59" t="s">
        <v>228</v>
      </c>
      <c r="N27" s="34">
        <f t="shared" si="0"/>
        <v>0</v>
      </c>
      <c r="O27" s="3" t="s">
        <v>52</v>
      </c>
      <c r="P27" s="34">
        <f t="shared" si="1"/>
        <v>0</v>
      </c>
    </row>
    <row r="28" spans="1:16" ht="14.3">
      <c r="A28" s="2" t="s">
        <v>52</v>
      </c>
      <c r="B28" s="3" t="s">
        <v>194</v>
      </c>
      <c r="C28" s="89" t="s">
        <v>195</v>
      </c>
      <c r="D28" s="89"/>
      <c r="E28" s="89"/>
      <c r="F28" s="89"/>
      <c r="G28" s="89"/>
      <c r="H28" s="89"/>
      <c r="I28" s="34"/>
      <c r="J28" s="34"/>
      <c r="K28" s="82">
        <f>'Stavební rozpočet'!L57</f>
        <v>0</v>
      </c>
      <c r="L28" s="49"/>
      <c r="M28" s="59" t="s">
        <v>230</v>
      </c>
      <c r="N28" s="34">
        <f t="shared" si="0"/>
        <v>0</v>
      </c>
      <c r="O28" s="3" t="s">
        <v>52</v>
      </c>
      <c r="P28" s="34">
        <f t="shared" si="1"/>
        <v>0</v>
      </c>
    </row>
    <row r="29" spans="1:16" ht="14.3">
      <c r="A29" s="43" t="s">
        <v>52</v>
      </c>
      <c r="B29" s="44" t="s">
        <v>201</v>
      </c>
      <c r="C29" s="91" t="s">
        <v>202</v>
      </c>
      <c r="D29" s="91"/>
      <c r="E29" s="91"/>
      <c r="F29" s="91"/>
      <c r="G29" s="91"/>
      <c r="H29" s="91"/>
      <c r="I29" s="45"/>
      <c r="J29" s="45"/>
      <c r="K29" s="83">
        <f>'Stavební rozpočet'!L59</f>
        <v>0</v>
      </c>
      <c r="L29" s="50"/>
      <c r="M29" s="59" t="s">
        <v>230</v>
      </c>
      <c r="N29" s="34">
        <f t="shared" si="0"/>
        <v>0</v>
      </c>
      <c r="O29" s="3" t="s">
        <v>52</v>
      </c>
      <c r="P29" s="34">
        <f t="shared" si="1"/>
        <v>0</v>
      </c>
    </row>
    <row r="30" spans="1:16" ht="14.3">
      <c r="I30" s="92" t="s">
        <v>225</v>
      </c>
      <c r="J30" s="92"/>
      <c r="K30" s="84">
        <f>SUM(N12:N29)</f>
        <v>0</v>
      </c>
    </row>
    <row r="31" spans="1:16" ht="14.3">
      <c r="A31" s="48" t="s">
        <v>226</v>
      </c>
    </row>
    <row r="32" spans="1:16" ht="12.75" customHeight="1">
      <c r="A32" s="88" t="s">
        <v>52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</row>
  </sheetData>
  <mergeCells count="48">
    <mergeCell ref="A1:L1"/>
    <mergeCell ref="A2:C3"/>
    <mergeCell ref="A4:C5"/>
    <mergeCell ref="A6:C7"/>
    <mergeCell ref="A8:C9"/>
    <mergeCell ref="D2:F3"/>
    <mergeCell ref="D4:F5"/>
    <mergeCell ref="D6:F7"/>
    <mergeCell ref="D8:F9"/>
    <mergeCell ref="G2:G3"/>
    <mergeCell ref="G4:G5"/>
    <mergeCell ref="G6:G7"/>
    <mergeCell ref="G8:G9"/>
    <mergeCell ref="H2:H3"/>
    <mergeCell ref="H4:H5"/>
    <mergeCell ref="H6:H7"/>
    <mergeCell ref="J2:L3"/>
    <mergeCell ref="J4:L5"/>
    <mergeCell ref="J6:L7"/>
    <mergeCell ref="J8:L9"/>
    <mergeCell ref="C10:H10"/>
    <mergeCell ref="H8:H9"/>
    <mergeCell ref="I2:I3"/>
    <mergeCell ref="I4:I5"/>
    <mergeCell ref="I6:I7"/>
    <mergeCell ref="I8:I9"/>
    <mergeCell ref="C11:H11"/>
    <mergeCell ref="I10:K10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I30:J30"/>
    <mergeCell ref="A32:L32"/>
    <mergeCell ref="C25:H25"/>
    <mergeCell ref="C26:H26"/>
    <mergeCell ref="C27:H27"/>
    <mergeCell ref="C28:H28"/>
    <mergeCell ref="C29:H2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opLeftCell="A5" workbookViewId="0">
      <selection activeCell="G31" sqref="G31:I31"/>
    </sheetView>
  </sheetViews>
  <sheetFormatPr defaultColWidth="12.125" defaultRowHeight="14.95" customHeight="1"/>
  <cols>
    <col min="1" max="1" width="9.125" customWidth="1"/>
    <col min="2" max="2" width="12.875" customWidth="1"/>
    <col min="3" max="3" width="27.125" customWidth="1"/>
    <col min="4" max="4" width="10" customWidth="1"/>
    <col min="5" max="5" width="14" customWidth="1"/>
    <col min="6" max="6" width="27.125" customWidth="1"/>
    <col min="7" max="7" width="9.125" customWidth="1"/>
    <col min="8" max="8" width="12.875" customWidth="1"/>
    <col min="9" max="9" width="27.125" customWidth="1"/>
  </cols>
  <sheetData>
    <row r="1" spans="1:9" ht="54.7" customHeight="1">
      <c r="A1" s="168" t="s">
        <v>242</v>
      </c>
      <c r="B1" s="113"/>
      <c r="C1" s="113"/>
      <c r="D1" s="113"/>
      <c r="E1" s="113"/>
      <c r="F1" s="113"/>
      <c r="G1" s="113"/>
      <c r="H1" s="113"/>
      <c r="I1" s="113"/>
    </row>
    <row r="2" spans="1:9" ht="14.3">
      <c r="A2" s="114" t="s">
        <v>1</v>
      </c>
      <c r="B2" s="106"/>
      <c r="C2" s="119" t="str">
        <f>'Stavební rozpočet'!D2</f>
        <v>Rekonstrukce oplocení školy Kosoř</v>
      </c>
      <c r="D2" s="120"/>
      <c r="E2" s="118" t="s">
        <v>5</v>
      </c>
      <c r="F2" s="118">
        <f>'Stavební rozpočet'!L2</f>
        <v>0</v>
      </c>
      <c r="G2" s="106"/>
      <c r="H2" s="118" t="s">
        <v>243</v>
      </c>
      <c r="I2" s="107" t="s">
        <v>52</v>
      </c>
    </row>
    <row r="3" spans="1:9" ht="14.95" customHeight="1">
      <c r="A3" s="115"/>
      <c r="B3" s="89"/>
      <c r="C3" s="121"/>
      <c r="D3" s="121"/>
      <c r="E3" s="89"/>
      <c r="F3" s="89"/>
      <c r="G3" s="89"/>
      <c r="H3" s="89"/>
      <c r="I3" s="108"/>
    </row>
    <row r="4" spans="1:9" ht="14.3">
      <c r="A4" s="116" t="s">
        <v>6</v>
      </c>
      <c r="B4" s="89"/>
      <c r="C4" s="88" t="str">
        <f>'Stavební rozpočet'!D4</f>
        <v>rekonstrukce</v>
      </c>
      <c r="D4" s="89"/>
      <c r="E4" s="88" t="s">
        <v>9</v>
      </c>
      <c r="F4" s="88">
        <f>'Stavební rozpočet'!L4</f>
        <v>0</v>
      </c>
      <c r="G4" s="89"/>
      <c r="H4" s="88" t="s">
        <v>243</v>
      </c>
      <c r="I4" s="108" t="s">
        <v>52</v>
      </c>
    </row>
    <row r="5" spans="1:9" ht="14.95" customHeight="1">
      <c r="A5" s="115"/>
      <c r="B5" s="89"/>
      <c r="C5" s="89"/>
      <c r="D5" s="89"/>
      <c r="E5" s="89"/>
      <c r="F5" s="89"/>
      <c r="G5" s="89"/>
      <c r="H5" s="89"/>
      <c r="I5" s="108"/>
    </row>
    <row r="6" spans="1:9" ht="14.3">
      <c r="A6" s="116" t="s">
        <v>10</v>
      </c>
      <c r="B6" s="89"/>
      <c r="C6" s="88" t="str">
        <f>'Stavební rozpočet'!D6</f>
        <v>Kosoř  poz č  51</v>
      </c>
      <c r="D6" s="89"/>
      <c r="E6" s="88" t="s">
        <v>13</v>
      </c>
      <c r="F6" s="88">
        <f>'Stavební rozpočet'!L6</f>
        <v>0</v>
      </c>
      <c r="G6" s="89"/>
      <c r="H6" s="88" t="s">
        <v>243</v>
      </c>
      <c r="I6" s="108" t="s">
        <v>52</v>
      </c>
    </row>
    <row r="7" spans="1:9" ht="14.95" customHeight="1">
      <c r="A7" s="115"/>
      <c r="B7" s="89"/>
      <c r="C7" s="89"/>
      <c r="D7" s="89"/>
      <c r="E7" s="89"/>
      <c r="F7" s="89"/>
      <c r="G7" s="89"/>
      <c r="H7" s="89"/>
      <c r="I7" s="108"/>
    </row>
    <row r="8" spans="1:9" ht="14.3">
      <c r="A8" s="116" t="s">
        <v>8</v>
      </c>
      <c r="B8" s="89"/>
      <c r="C8" s="88">
        <f>'Stavební rozpočet'!J4</f>
        <v>0</v>
      </c>
      <c r="D8" s="89"/>
      <c r="E8" s="88" t="s">
        <v>12</v>
      </c>
      <c r="F8" s="88">
        <f>'Stavební rozpočet'!J6</f>
        <v>0</v>
      </c>
      <c r="G8" s="89"/>
      <c r="H8" s="89" t="s">
        <v>244</v>
      </c>
      <c r="I8" s="169">
        <v>37</v>
      </c>
    </row>
    <row r="9" spans="1:9" ht="14.3">
      <c r="A9" s="115"/>
      <c r="B9" s="89"/>
      <c r="C9" s="89"/>
      <c r="D9" s="89"/>
      <c r="E9" s="89"/>
      <c r="F9" s="89"/>
      <c r="G9" s="89"/>
      <c r="H9" s="89"/>
      <c r="I9" s="108"/>
    </row>
    <row r="10" spans="1:9" ht="14.3">
      <c r="A10" s="116" t="s">
        <v>14</v>
      </c>
      <c r="B10" s="89"/>
      <c r="C10" s="88" t="str">
        <f>'Stavební rozpočet'!D8</f>
        <v xml:space="preserve"> </v>
      </c>
      <c r="D10" s="89"/>
      <c r="E10" s="88" t="s">
        <v>16</v>
      </c>
      <c r="F10" s="88" t="s">
        <v>17</v>
      </c>
      <c r="G10" s="89"/>
      <c r="H10" s="108"/>
      <c r="I10" s="88" t="s">
        <v>295</v>
      </c>
    </row>
    <row r="11" spans="1:9" ht="14.3">
      <c r="A11" s="123"/>
      <c r="B11" s="91"/>
      <c r="C11" s="91"/>
      <c r="D11" s="91"/>
      <c r="E11" s="91"/>
      <c r="F11" s="91"/>
      <c r="G11" s="91"/>
      <c r="H11" s="122"/>
      <c r="I11" s="91"/>
    </row>
    <row r="12" spans="1:9" ht="23.8">
      <c r="A12" s="165" t="s">
        <v>245</v>
      </c>
      <c r="B12" s="165"/>
      <c r="C12" s="165"/>
      <c r="D12" s="165"/>
      <c r="E12" s="165"/>
      <c r="F12" s="165"/>
      <c r="G12" s="165"/>
      <c r="H12" s="165"/>
      <c r="I12" s="165"/>
    </row>
    <row r="13" spans="1:9" ht="26.35" customHeight="1">
      <c r="A13" s="60" t="s">
        <v>246</v>
      </c>
      <c r="B13" s="166" t="s">
        <v>247</v>
      </c>
      <c r="C13" s="167"/>
      <c r="D13" s="61" t="s">
        <v>248</v>
      </c>
      <c r="E13" s="166" t="s">
        <v>249</v>
      </c>
      <c r="F13" s="167"/>
      <c r="G13" s="61" t="s">
        <v>250</v>
      </c>
      <c r="H13" s="166" t="s">
        <v>251</v>
      </c>
      <c r="I13" s="167"/>
    </row>
    <row r="14" spans="1:9" ht="15.65">
      <c r="A14" s="62" t="s">
        <v>53</v>
      </c>
      <c r="B14" s="63" t="s">
        <v>252</v>
      </c>
      <c r="C14" s="74">
        <f>SUM('Stavební rozpočet'!AB12:AB66)</f>
        <v>0</v>
      </c>
      <c r="D14" s="152" t="s">
        <v>253</v>
      </c>
      <c r="E14" s="153"/>
      <c r="F14" s="74">
        <f>VORN!I15</f>
        <v>0</v>
      </c>
      <c r="G14" s="152" t="s">
        <v>254</v>
      </c>
      <c r="H14" s="153"/>
      <c r="I14" s="74">
        <f>VORN!I21</f>
        <v>0</v>
      </c>
    </row>
    <row r="15" spans="1:9" ht="15.65">
      <c r="A15" s="64" t="s">
        <v>52</v>
      </c>
      <c r="B15" s="63" t="s">
        <v>35</v>
      </c>
      <c r="C15" s="74">
        <f>SUM('Stavební rozpočet'!AC12:AC66)</f>
        <v>0</v>
      </c>
      <c r="D15" s="152" t="s">
        <v>255</v>
      </c>
      <c r="E15" s="153"/>
      <c r="F15" s="74">
        <f>VORN!I16</f>
        <v>0</v>
      </c>
      <c r="G15" s="152" t="s">
        <v>256</v>
      </c>
      <c r="H15" s="153"/>
      <c r="I15" s="74">
        <f>VORN!I22</f>
        <v>0</v>
      </c>
    </row>
    <row r="16" spans="1:9" ht="15.65">
      <c r="A16" s="62" t="s">
        <v>193</v>
      </c>
      <c r="B16" s="63" t="s">
        <v>252</v>
      </c>
      <c r="C16" s="74">
        <f>SUM('Stavební rozpočet'!AD12:AD66)</f>
        <v>0</v>
      </c>
      <c r="D16" s="152" t="s">
        <v>257</v>
      </c>
      <c r="E16" s="153"/>
      <c r="F16" s="74">
        <f>VORN!I17</f>
        <v>0</v>
      </c>
      <c r="G16" s="152" t="s">
        <v>258</v>
      </c>
      <c r="H16" s="153"/>
      <c r="I16" s="74">
        <f>VORN!I23</f>
        <v>0</v>
      </c>
    </row>
    <row r="17" spans="1:9" ht="15.65">
      <c r="A17" s="64" t="s">
        <v>52</v>
      </c>
      <c r="B17" s="63" t="s">
        <v>35</v>
      </c>
      <c r="C17" s="74">
        <f>SUM('Stavební rozpočet'!AE12:AE66)</f>
        <v>0</v>
      </c>
      <c r="D17" s="152" t="s">
        <v>52</v>
      </c>
      <c r="E17" s="153"/>
      <c r="F17" s="74" t="s">
        <v>52</v>
      </c>
      <c r="G17" s="152" t="s">
        <v>259</v>
      </c>
      <c r="H17" s="153"/>
      <c r="I17" s="74">
        <f>VORN!I24</f>
        <v>0</v>
      </c>
    </row>
    <row r="18" spans="1:9" ht="15.65">
      <c r="A18" s="62" t="s">
        <v>260</v>
      </c>
      <c r="B18" s="63" t="s">
        <v>252</v>
      </c>
      <c r="C18" s="74">
        <f>SUM('Stavební rozpočet'!AF12:AF66)</f>
        <v>0</v>
      </c>
      <c r="D18" s="152" t="s">
        <v>52</v>
      </c>
      <c r="E18" s="153"/>
      <c r="F18" s="74" t="s">
        <v>52</v>
      </c>
      <c r="G18" s="152" t="s">
        <v>261</v>
      </c>
      <c r="H18" s="153"/>
      <c r="I18" s="74">
        <f>VORN!I25</f>
        <v>0</v>
      </c>
    </row>
    <row r="19" spans="1:9" ht="15.65">
      <c r="A19" s="64" t="s">
        <v>52</v>
      </c>
      <c r="B19" s="63" t="s">
        <v>35</v>
      </c>
      <c r="C19" s="74">
        <f>SUM('Stavební rozpočet'!AG12:AG66)</f>
        <v>0</v>
      </c>
      <c r="D19" s="152" t="s">
        <v>52</v>
      </c>
      <c r="E19" s="153"/>
      <c r="F19" s="74" t="s">
        <v>52</v>
      </c>
      <c r="G19" s="152" t="s">
        <v>262</v>
      </c>
      <c r="H19" s="153"/>
      <c r="I19" s="74">
        <f>VORN!I26</f>
        <v>0</v>
      </c>
    </row>
    <row r="20" spans="1:9" ht="15.65">
      <c r="A20" s="159" t="s">
        <v>263</v>
      </c>
      <c r="B20" s="160"/>
      <c r="C20" s="74">
        <f>SUM('Stavební rozpočet'!AH12:AH66)</f>
        <v>0</v>
      </c>
      <c r="D20" s="152" t="s">
        <v>52</v>
      </c>
      <c r="E20" s="153"/>
      <c r="F20" s="74" t="s">
        <v>52</v>
      </c>
      <c r="G20" s="152" t="s">
        <v>52</v>
      </c>
      <c r="H20" s="153"/>
      <c r="I20" s="74" t="s">
        <v>52</v>
      </c>
    </row>
    <row r="21" spans="1:9" ht="15.65">
      <c r="A21" s="161" t="s">
        <v>264</v>
      </c>
      <c r="B21" s="162"/>
      <c r="C21" s="75">
        <f>SUM('Stavební rozpočet'!Z12:Z66)</f>
        <v>0</v>
      </c>
      <c r="D21" s="154" t="s">
        <v>52</v>
      </c>
      <c r="E21" s="155"/>
      <c r="F21" s="75" t="s">
        <v>52</v>
      </c>
      <c r="G21" s="154" t="s">
        <v>52</v>
      </c>
      <c r="H21" s="155"/>
      <c r="I21" s="75" t="s">
        <v>52</v>
      </c>
    </row>
    <row r="22" spans="1:9" ht="16.5" customHeight="1">
      <c r="A22" s="163" t="s">
        <v>265</v>
      </c>
      <c r="B22" s="164"/>
      <c r="C22" s="76">
        <f>SUM(C14:C21)</f>
        <v>0</v>
      </c>
      <c r="D22" s="156" t="s">
        <v>266</v>
      </c>
      <c r="E22" s="157"/>
      <c r="F22" s="76">
        <f>ROUND(C22*(2/100),2)</f>
        <v>0</v>
      </c>
      <c r="G22" s="156" t="s">
        <v>267</v>
      </c>
      <c r="H22" s="157"/>
      <c r="I22" s="76">
        <f>ROUND(C22*(5/100),2)</f>
        <v>0</v>
      </c>
    </row>
    <row r="23" spans="1:9" ht="15.65">
      <c r="C23" s="77"/>
      <c r="D23" s="142" t="s">
        <v>268</v>
      </c>
      <c r="E23" s="143"/>
      <c r="F23" s="78">
        <v>0</v>
      </c>
      <c r="G23" s="158" t="s">
        <v>269</v>
      </c>
      <c r="H23" s="143"/>
      <c r="I23" s="74">
        <v>0</v>
      </c>
    </row>
    <row r="24" spans="1:9" ht="15.65">
      <c r="C24" s="77"/>
      <c r="D24" s="77"/>
      <c r="E24" s="77"/>
      <c r="F24" s="77"/>
      <c r="G24" s="142" t="s">
        <v>270</v>
      </c>
      <c r="H24" s="143"/>
      <c r="I24" s="74">
        <f>vorn_sum</f>
        <v>0</v>
      </c>
    </row>
    <row r="25" spans="1:9" ht="15.65">
      <c r="C25" s="77"/>
      <c r="D25" s="77"/>
      <c r="E25" s="77"/>
      <c r="F25" s="77"/>
      <c r="G25" s="142" t="s">
        <v>271</v>
      </c>
      <c r="H25" s="143"/>
      <c r="I25" s="74">
        <v>0</v>
      </c>
    </row>
    <row r="26" spans="1:9" ht="14.95" customHeight="1">
      <c r="C26" s="77"/>
      <c r="D26" s="77"/>
      <c r="E26" s="77"/>
      <c r="F26" s="77"/>
      <c r="G26" s="77"/>
      <c r="H26" s="77"/>
      <c r="I26" s="77"/>
    </row>
    <row r="27" spans="1:9" ht="15.65">
      <c r="A27" s="144" t="s">
        <v>272</v>
      </c>
      <c r="B27" s="145"/>
      <c r="C27" s="79">
        <f>SUM('Stavební rozpočet'!AJ12:AJ66)</f>
        <v>0</v>
      </c>
      <c r="D27" s="77"/>
      <c r="E27" s="77"/>
      <c r="F27" s="77"/>
      <c r="G27" s="77"/>
      <c r="H27" s="77"/>
      <c r="I27" s="77"/>
    </row>
    <row r="28" spans="1:9" ht="15.65">
      <c r="A28" s="146" t="s">
        <v>273</v>
      </c>
      <c r="B28" s="147"/>
      <c r="C28" s="80">
        <f>SUM('Stavební rozpočet'!AK12:AK66)</f>
        <v>0</v>
      </c>
      <c r="D28" s="148" t="s">
        <v>274</v>
      </c>
      <c r="E28" s="149"/>
      <c r="F28" s="79">
        <f>ROUND(C28*(15/100),2)</f>
        <v>0</v>
      </c>
      <c r="G28" s="148" t="s">
        <v>275</v>
      </c>
      <c r="H28" s="149"/>
      <c r="I28" s="79">
        <f>SUM(C27:C29)</f>
        <v>0</v>
      </c>
    </row>
    <row r="29" spans="1:9" ht="15.65">
      <c r="A29" s="146" t="s">
        <v>276</v>
      </c>
      <c r="B29" s="147"/>
      <c r="C29" s="80">
        <f>SUM('Stavební rozpočet'!AL12:AL66)+(F22+I22+F23+I23+I24+I25)</f>
        <v>0</v>
      </c>
      <c r="D29" s="150" t="s">
        <v>277</v>
      </c>
      <c r="E29" s="151"/>
      <c r="F29" s="80">
        <f>ROUND(C29*(21/100),2)</f>
        <v>0</v>
      </c>
      <c r="G29" s="150" t="s">
        <v>278</v>
      </c>
      <c r="H29" s="151"/>
      <c r="I29" s="80">
        <f>SUM(F28:F29)+I28</f>
        <v>0</v>
      </c>
    </row>
    <row r="31" spans="1:9" ht="15.65">
      <c r="A31" s="139" t="s">
        <v>279</v>
      </c>
      <c r="B31" s="131"/>
      <c r="C31" s="132"/>
      <c r="D31" s="130" t="s">
        <v>280</v>
      </c>
      <c r="E31" s="131"/>
      <c r="F31" s="132"/>
      <c r="G31" s="130" t="s">
        <v>281</v>
      </c>
      <c r="H31" s="131"/>
      <c r="I31" s="132"/>
    </row>
    <row r="32" spans="1:9" ht="15.65">
      <c r="A32" s="140" t="s">
        <v>52</v>
      </c>
      <c r="B32" s="134"/>
      <c r="C32" s="135"/>
      <c r="D32" s="133" t="s">
        <v>52</v>
      </c>
      <c r="E32" s="134"/>
      <c r="F32" s="135"/>
      <c r="G32" s="133" t="s">
        <v>52</v>
      </c>
      <c r="H32" s="134"/>
      <c r="I32" s="135"/>
    </row>
    <row r="33" spans="1:9" ht="15.65">
      <c r="A33" s="140" t="s">
        <v>52</v>
      </c>
      <c r="B33" s="134"/>
      <c r="C33" s="135"/>
      <c r="D33" s="133" t="s">
        <v>52</v>
      </c>
      <c r="E33" s="134"/>
      <c r="F33" s="135"/>
      <c r="G33" s="133" t="s">
        <v>52</v>
      </c>
      <c r="H33" s="134"/>
      <c r="I33" s="135"/>
    </row>
    <row r="34" spans="1:9" ht="15.65">
      <c r="A34" s="140" t="s">
        <v>52</v>
      </c>
      <c r="B34" s="134"/>
      <c r="C34" s="135"/>
      <c r="D34" s="133" t="s">
        <v>52</v>
      </c>
      <c r="E34" s="134"/>
      <c r="F34" s="135"/>
      <c r="G34" s="133" t="s">
        <v>52</v>
      </c>
      <c r="H34" s="134"/>
      <c r="I34" s="135"/>
    </row>
    <row r="35" spans="1:9" ht="15.65">
      <c r="A35" s="141" t="s">
        <v>282</v>
      </c>
      <c r="B35" s="137"/>
      <c r="C35" s="138"/>
      <c r="D35" s="136" t="s">
        <v>282</v>
      </c>
      <c r="E35" s="137"/>
      <c r="F35" s="138"/>
      <c r="G35" s="136" t="s">
        <v>282</v>
      </c>
      <c r="H35" s="137"/>
      <c r="I35" s="138"/>
    </row>
    <row r="36" spans="1:9" ht="14.3">
      <c r="A36" s="65" t="s">
        <v>226</v>
      </c>
    </row>
    <row r="37" spans="1:9" ht="12.75" customHeight="1">
      <c r="A37" s="88" t="s">
        <v>52</v>
      </c>
      <c r="B37" s="89"/>
      <c r="C37" s="89"/>
      <c r="D37" s="89"/>
      <c r="E37" s="89"/>
      <c r="F37" s="89"/>
      <c r="G37" s="89"/>
      <c r="H37" s="89"/>
      <c r="I37" s="89"/>
    </row>
  </sheetData>
  <mergeCells count="82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H2:H3"/>
    <mergeCell ref="H4:H5"/>
    <mergeCell ref="H6:H7"/>
    <mergeCell ref="H8:H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F10:H11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</mergeCells>
  <pageMargins left="0.393999993801117" right="0.393999993801117" top="0.59100002050399802" bottom="0.59100002050399802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topLeftCell="A7" workbookViewId="0">
      <selection activeCell="H35" sqref="H35"/>
    </sheetView>
  </sheetViews>
  <sheetFormatPr defaultColWidth="12.125" defaultRowHeight="14.95" customHeight="1"/>
  <cols>
    <col min="1" max="1" width="9.125" customWidth="1"/>
    <col min="2" max="2" width="12.875" customWidth="1"/>
    <col min="3" max="3" width="22.875" customWidth="1"/>
    <col min="4" max="4" width="10" customWidth="1"/>
    <col min="5" max="5" width="14" customWidth="1"/>
    <col min="6" max="6" width="22.875" customWidth="1"/>
    <col min="7" max="7" width="9.125" customWidth="1"/>
    <col min="8" max="8" width="17.125" customWidth="1"/>
    <col min="9" max="9" width="22.875" customWidth="1"/>
  </cols>
  <sheetData>
    <row r="1" spans="1:9" ht="54.7" customHeight="1">
      <c r="A1" s="168" t="s">
        <v>283</v>
      </c>
      <c r="B1" s="113"/>
      <c r="C1" s="113"/>
      <c r="D1" s="113"/>
      <c r="E1" s="113"/>
      <c r="F1" s="113"/>
      <c r="G1" s="113"/>
      <c r="H1" s="113"/>
      <c r="I1" s="113"/>
    </row>
    <row r="2" spans="1:9" ht="14.3">
      <c r="A2" s="114" t="s">
        <v>1</v>
      </c>
      <c r="B2" s="106"/>
      <c r="C2" s="119" t="str">
        <f>'Stavební rozpočet'!D2</f>
        <v>Rekonstrukce oplocení školy Kosoř</v>
      </c>
      <c r="D2" s="120"/>
      <c r="E2" s="118" t="s">
        <v>5</v>
      </c>
      <c r="F2" s="118">
        <f>'Stavební rozpočet'!L2</f>
        <v>0</v>
      </c>
      <c r="G2" s="106"/>
      <c r="H2" s="118" t="s">
        <v>243</v>
      </c>
      <c r="I2" s="107" t="s">
        <v>52</v>
      </c>
    </row>
    <row r="3" spans="1:9" ht="14.95" customHeight="1">
      <c r="A3" s="115"/>
      <c r="B3" s="89"/>
      <c r="C3" s="121"/>
      <c r="D3" s="121"/>
      <c r="E3" s="89"/>
      <c r="F3" s="89"/>
      <c r="G3" s="89"/>
      <c r="H3" s="89"/>
      <c r="I3" s="108"/>
    </row>
    <row r="4" spans="1:9" ht="14.3">
      <c r="A4" s="116" t="s">
        <v>6</v>
      </c>
      <c r="B4" s="89"/>
      <c r="C4" s="88" t="str">
        <f>'Stavební rozpočet'!D4</f>
        <v>rekonstrukce</v>
      </c>
      <c r="D4" s="89"/>
      <c r="E4" s="88" t="s">
        <v>9</v>
      </c>
      <c r="F4" s="88">
        <f>'Stavební rozpočet'!L4</f>
        <v>0</v>
      </c>
      <c r="G4" s="89"/>
      <c r="H4" s="88" t="s">
        <v>243</v>
      </c>
      <c r="I4" s="108" t="s">
        <v>52</v>
      </c>
    </row>
    <row r="5" spans="1:9" ht="14.95" customHeight="1">
      <c r="A5" s="115"/>
      <c r="B5" s="89"/>
      <c r="C5" s="89"/>
      <c r="D5" s="89"/>
      <c r="E5" s="89"/>
      <c r="F5" s="89"/>
      <c r="G5" s="89"/>
      <c r="H5" s="89"/>
      <c r="I5" s="108"/>
    </row>
    <row r="6" spans="1:9" ht="14.3">
      <c r="A6" s="116" t="s">
        <v>10</v>
      </c>
      <c r="B6" s="89"/>
      <c r="C6" s="88" t="str">
        <f>'Stavební rozpočet'!D6</f>
        <v>Kosoř  poz č  51</v>
      </c>
      <c r="D6" s="89"/>
      <c r="E6" s="88" t="s">
        <v>13</v>
      </c>
      <c r="F6" s="88">
        <f>'Stavební rozpočet'!L6</f>
        <v>0</v>
      </c>
      <c r="G6" s="89"/>
      <c r="H6" s="88" t="s">
        <v>243</v>
      </c>
      <c r="I6" s="108" t="s">
        <v>52</v>
      </c>
    </row>
    <row r="7" spans="1:9" ht="14.95" customHeight="1">
      <c r="A7" s="115"/>
      <c r="B7" s="89"/>
      <c r="C7" s="89"/>
      <c r="D7" s="89"/>
      <c r="E7" s="89"/>
      <c r="F7" s="89"/>
      <c r="G7" s="89"/>
      <c r="H7" s="89"/>
      <c r="I7" s="108"/>
    </row>
    <row r="8" spans="1:9" ht="14.3">
      <c r="A8" s="116" t="s">
        <v>8</v>
      </c>
      <c r="B8" s="89"/>
      <c r="C8" s="88">
        <f>'Stavební rozpočet'!J4</f>
        <v>0</v>
      </c>
      <c r="D8" s="89"/>
      <c r="E8" s="88" t="s">
        <v>12</v>
      </c>
      <c r="F8" s="88">
        <f>'Stavební rozpočet'!J6</f>
        <v>0</v>
      </c>
      <c r="G8" s="89"/>
      <c r="H8" s="89" t="s">
        <v>244</v>
      </c>
      <c r="I8" s="169">
        <v>37</v>
      </c>
    </row>
    <row r="9" spans="1:9" ht="14.3">
      <c r="A9" s="115"/>
      <c r="B9" s="89"/>
      <c r="C9" s="89"/>
      <c r="D9" s="89"/>
      <c r="E9" s="89"/>
      <c r="F9" s="89"/>
      <c r="G9" s="89"/>
      <c r="H9" s="89"/>
      <c r="I9" s="108"/>
    </row>
    <row r="10" spans="1:9" ht="14.3">
      <c r="A10" s="116" t="s">
        <v>14</v>
      </c>
      <c r="B10" s="89"/>
      <c r="C10" s="88" t="str">
        <f>'Stavební rozpočet'!D8</f>
        <v xml:space="preserve"> </v>
      </c>
      <c r="D10" s="89"/>
      <c r="E10" s="88" t="s">
        <v>16</v>
      </c>
      <c r="F10" s="88" t="s">
        <v>17</v>
      </c>
      <c r="G10" s="89"/>
      <c r="H10" s="108"/>
      <c r="I10" s="88" t="s">
        <v>295</v>
      </c>
    </row>
    <row r="11" spans="1:9" ht="14.3">
      <c r="A11" s="123"/>
      <c r="B11" s="91"/>
      <c r="C11" s="91"/>
      <c r="D11" s="91"/>
      <c r="E11" s="91"/>
      <c r="F11" s="91"/>
      <c r="G11" s="91"/>
      <c r="H11" s="122"/>
      <c r="I11" s="91"/>
    </row>
    <row r="13" spans="1:9" ht="15.65">
      <c r="A13" s="179" t="s">
        <v>284</v>
      </c>
      <c r="B13" s="179"/>
      <c r="C13" s="179"/>
      <c r="D13" s="179"/>
      <c r="E13" s="179"/>
    </row>
    <row r="14" spans="1:9" ht="14.3">
      <c r="A14" s="180" t="s">
        <v>285</v>
      </c>
      <c r="B14" s="181"/>
      <c r="C14" s="181"/>
      <c r="D14" s="181"/>
      <c r="E14" s="182"/>
      <c r="F14" s="66" t="s">
        <v>286</v>
      </c>
      <c r="G14" s="66" t="s">
        <v>287</v>
      </c>
      <c r="H14" s="66" t="s">
        <v>288</v>
      </c>
      <c r="I14" s="66" t="s">
        <v>286</v>
      </c>
    </row>
    <row r="15" spans="1:9" ht="14.3">
      <c r="A15" s="186" t="s">
        <v>253</v>
      </c>
      <c r="B15" s="187"/>
      <c r="C15" s="187"/>
      <c r="D15" s="187"/>
      <c r="E15" s="188"/>
      <c r="F15" s="67">
        <v>0</v>
      </c>
      <c r="G15" s="68" t="s">
        <v>52</v>
      </c>
      <c r="H15" s="68" t="s">
        <v>52</v>
      </c>
      <c r="I15" s="67">
        <f>F15</f>
        <v>0</v>
      </c>
    </row>
    <row r="16" spans="1:9" ht="14.3">
      <c r="A16" s="186" t="s">
        <v>255</v>
      </c>
      <c r="B16" s="187"/>
      <c r="C16" s="187"/>
      <c r="D16" s="187"/>
      <c r="E16" s="188"/>
      <c r="F16" s="67">
        <v>0</v>
      </c>
      <c r="G16" s="68" t="s">
        <v>52</v>
      </c>
      <c r="H16" s="68" t="s">
        <v>52</v>
      </c>
      <c r="I16" s="67">
        <f>F16</f>
        <v>0</v>
      </c>
    </row>
    <row r="17" spans="1:9" ht="14.3">
      <c r="A17" s="183" t="s">
        <v>257</v>
      </c>
      <c r="B17" s="184"/>
      <c r="C17" s="184"/>
      <c r="D17" s="184"/>
      <c r="E17" s="185"/>
      <c r="F17" s="69">
        <v>0</v>
      </c>
      <c r="G17" s="70" t="s">
        <v>52</v>
      </c>
      <c r="H17" s="70" t="s">
        <v>52</v>
      </c>
      <c r="I17" s="69">
        <f>F17</f>
        <v>0</v>
      </c>
    </row>
    <row r="18" spans="1:9" ht="14.3">
      <c r="A18" s="170" t="s">
        <v>289</v>
      </c>
      <c r="B18" s="171"/>
      <c r="C18" s="171"/>
      <c r="D18" s="171"/>
      <c r="E18" s="172"/>
      <c r="F18" s="71" t="s">
        <v>52</v>
      </c>
      <c r="G18" s="72">
        <v>0</v>
      </c>
      <c r="H18" s="72">
        <f>'Krycí list rozpočtu'!C22</f>
        <v>0</v>
      </c>
      <c r="I18" s="72">
        <f>ROUND((G18/100)*H18,2)</f>
        <v>0</v>
      </c>
    </row>
    <row r="20" spans="1:9" ht="14.3">
      <c r="A20" s="180" t="s">
        <v>251</v>
      </c>
      <c r="B20" s="181"/>
      <c r="C20" s="181"/>
      <c r="D20" s="181"/>
      <c r="E20" s="182"/>
      <c r="F20" s="66" t="s">
        <v>286</v>
      </c>
      <c r="G20" s="66" t="s">
        <v>287</v>
      </c>
      <c r="H20" s="66" t="s">
        <v>288</v>
      </c>
      <c r="I20" s="66" t="s">
        <v>286</v>
      </c>
    </row>
    <row r="21" spans="1:9" ht="14.3">
      <c r="A21" s="186" t="s">
        <v>254</v>
      </c>
      <c r="B21" s="187"/>
      <c r="C21" s="187"/>
      <c r="D21" s="187"/>
      <c r="E21" s="188"/>
      <c r="F21" s="67">
        <v>0</v>
      </c>
      <c r="G21" s="68" t="s">
        <v>52</v>
      </c>
      <c r="H21" s="68" t="s">
        <v>52</v>
      </c>
      <c r="I21" s="67">
        <f t="shared" ref="I21:I26" si="0">F21</f>
        <v>0</v>
      </c>
    </row>
    <row r="22" spans="1:9" ht="14.3">
      <c r="A22" s="186" t="s">
        <v>256</v>
      </c>
      <c r="B22" s="187"/>
      <c r="C22" s="187"/>
      <c r="D22" s="187"/>
      <c r="E22" s="188"/>
      <c r="F22" s="67">
        <v>0</v>
      </c>
      <c r="G22" s="68" t="s">
        <v>52</v>
      </c>
      <c r="H22" s="68" t="s">
        <v>52</v>
      </c>
      <c r="I22" s="67">
        <f t="shared" si="0"/>
        <v>0</v>
      </c>
    </row>
    <row r="23" spans="1:9" ht="14.3">
      <c r="A23" s="186" t="s">
        <v>258</v>
      </c>
      <c r="B23" s="187"/>
      <c r="C23" s="187"/>
      <c r="D23" s="187"/>
      <c r="E23" s="188"/>
      <c r="F23" s="67">
        <v>0</v>
      </c>
      <c r="G23" s="68" t="s">
        <v>52</v>
      </c>
      <c r="H23" s="68" t="s">
        <v>52</v>
      </c>
      <c r="I23" s="67">
        <f t="shared" si="0"/>
        <v>0</v>
      </c>
    </row>
    <row r="24" spans="1:9" ht="14.3">
      <c r="A24" s="186" t="s">
        <v>259</v>
      </c>
      <c r="B24" s="187"/>
      <c r="C24" s="187"/>
      <c r="D24" s="187"/>
      <c r="E24" s="188"/>
      <c r="F24" s="67">
        <v>0</v>
      </c>
      <c r="G24" s="68" t="s">
        <v>52</v>
      </c>
      <c r="H24" s="68" t="s">
        <v>52</v>
      </c>
      <c r="I24" s="67">
        <f t="shared" si="0"/>
        <v>0</v>
      </c>
    </row>
    <row r="25" spans="1:9" ht="14.3">
      <c r="A25" s="186" t="s">
        <v>261</v>
      </c>
      <c r="B25" s="187"/>
      <c r="C25" s="187"/>
      <c r="D25" s="187"/>
      <c r="E25" s="188"/>
      <c r="F25" s="67">
        <v>0</v>
      </c>
      <c r="G25" s="68" t="s">
        <v>52</v>
      </c>
      <c r="H25" s="68" t="s">
        <v>52</v>
      </c>
      <c r="I25" s="67">
        <f t="shared" si="0"/>
        <v>0</v>
      </c>
    </row>
    <row r="26" spans="1:9" ht="14.3">
      <c r="A26" s="183" t="s">
        <v>262</v>
      </c>
      <c r="B26" s="184"/>
      <c r="C26" s="184"/>
      <c r="D26" s="184"/>
      <c r="E26" s="185"/>
      <c r="F26" s="69">
        <v>0</v>
      </c>
      <c r="G26" s="70" t="s">
        <v>52</v>
      </c>
      <c r="H26" s="70" t="s">
        <v>52</v>
      </c>
      <c r="I26" s="69">
        <f t="shared" si="0"/>
        <v>0</v>
      </c>
    </row>
    <row r="27" spans="1:9" ht="14.3">
      <c r="A27" s="170" t="s">
        <v>290</v>
      </c>
      <c r="B27" s="171"/>
      <c r="C27" s="171"/>
      <c r="D27" s="171"/>
      <c r="E27" s="172"/>
      <c r="F27" s="71" t="s">
        <v>52</v>
      </c>
      <c r="G27" s="72">
        <v>0</v>
      </c>
      <c r="H27" s="72">
        <f>'Krycí list rozpočtu'!C22</f>
        <v>0</v>
      </c>
      <c r="I27" s="72">
        <f>ROUND((G27/100)*H27,2)</f>
        <v>0</v>
      </c>
    </row>
    <row r="29" spans="1:9" ht="15.65">
      <c r="A29" s="173" t="s">
        <v>291</v>
      </c>
      <c r="B29" s="174"/>
      <c r="C29" s="174"/>
      <c r="D29" s="174"/>
      <c r="E29" s="175"/>
      <c r="F29" s="176">
        <f>I18+I27</f>
        <v>0</v>
      </c>
      <c r="G29" s="177"/>
      <c r="H29" s="177"/>
      <c r="I29" s="178"/>
    </row>
    <row r="33" spans="1:9" ht="15.65">
      <c r="A33" s="179" t="s">
        <v>292</v>
      </c>
      <c r="B33" s="179"/>
      <c r="C33" s="179"/>
      <c r="D33" s="179"/>
      <c r="E33" s="179"/>
    </row>
    <row r="34" spans="1:9" ht="14.3">
      <c r="A34" s="180" t="s">
        <v>293</v>
      </c>
      <c r="B34" s="181"/>
      <c r="C34" s="181"/>
      <c r="D34" s="181"/>
      <c r="E34" s="182"/>
      <c r="F34" s="66" t="s">
        <v>286</v>
      </c>
      <c r="G34" s="66" t="s">
        <v>287</v>
      </c>
      <c r="H34" s="66" t="s">
        <v>288</v>
      </c>
      <c r="I34" s="66" t="s">
        <v>286</v>
      </c>
    </row>
    <row r="35" spans="1:9" ht="14.3">
      <c r="A35" s="183" t="s">
        <v>52</v>
      </c>
      <c r="B35" s="184"/>
      <c r="C35" s="184"/>
      <c r="D35" s="184"/>
      <c r="E35" s="185"/>
      <c r="F35" s="69">
        <v>0</v>
      </c>
      <c r="G35" s="70" t="s">
        <v>52</v>
      </c>
      <c r="H35" s="70" t="s">
        <v>52</v>
      </c>
      <c r="I35" s="69">
        <f>F35</f>
        <v>0</v>
      </c>
    </row>
    <row r="36" spans="1:9" ht="14.3">
      <c r="A36" s="170" t="s">
        <v>294</v>
      </c>
      <c r="B36" s="171"/>
      <c r="C36" s="171"/>
      <c r="D36" s="171"/>
      <c r="E36" s="172"/>
      <c r="F36" s="71" t="s">
        <v>52</v>
      </c>
      <c r="G36" s="73" t="s">
        <v>52</v>
      </c>
      <c r="H36" s="73" t="s">
        <v>52</v>
      </c>
      <c r="I36" s="72">
        <f>SUM(I35:I35)</f>
        <v>0</v>
      </c>
    </row>
  </sheetData>
  <mergeCells count="50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F2:G3"/>
    <mergeCell ref="F4:G5"/>
    <mergeCell ref="F6:G7"/>
    <mergeCell ref="F8:G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A22:E22"/>
    <mergeCell ref="I10:I11"/>
    <mergeCell ref="A13:E13"/>
    <mergeCell ref="A14:E14"/>
    <mergeCell ref="A15:E15"/>
    <mergeCell ref="A16:E16"/>
    <mergeCell ref="A36:E36"/>
    <mergeCell ref="F10:H11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Stavební rozpočet</vt:lpstr>
      <vt:lpstr>Rozpočet - Jen skupiny</vt:lpstr>
      <vt:lpstr>Rozpočet - Jen podskupiny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2021-06-10T20:06:38Z</dcterms:created>
  <dcterms:modified xsi:type="dcterms:W3CDTF">2025-04-07T10:31:55Z</dcterms:modified>
</cp:coreProperties>
</file>